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irdg/GC/WebDav/7145/386197209/"/>
    </mc:Choice>
  </mc:AlternateContent>
  <xr:revisionPtr revIDLastSave="0" documentId="13_ncr:1_{D7142704-D7E8-4225-994B-1C7804F8378C}" xr6:coauthVersionLast="47" xr6:coauthVersionMax="47" xr10:uidLastSave="{00000000-0000-0000-0000-000000000000}"/>
  <bookViews>
    <workbookView xWindow="-120" yWindow="-120" windowWidth="29040" windowHeight="17640" activeTab="11" xr2:uid="{00000000-000D-0000-FFFF-FFFF00000000}"/>
  </bookViews>
  <sheets>
    <sheet name="SKLOP 1 " sheetId="1" r:id="rId1"/>
    <sheet name="SKLOP 2" sheetId="3" r:id="rId2"/>
    <sheet name="SKLOP 3" sheetId="4" r:id="rId3"/>
    <sheet name="SKLOP 4" sheetId="5" r:id="rId4"/>
    <sheet name="SKLOP 5" sheetId="11" r:id="rId5"/>
    <sheet name="SKLOP 6" sheetId="6" r:id="rId6"/>
    <sheet name="SKLOP 7" sheetId="12" r:id="rId7"/>
    <sheet name="SKLOP 8" sheetId="7" r:id="rId8"/>
    <sheet name="SKLOP 9" sheetId="13" r:id="rId9"/>
    <sheet name="SKLOP 10" sheetId="8" r:id="rId10"/>
    <sheet name="SKLOP 11" sheetId="9" r:id="rId11"/>
    <sheet name="SKLOP 12" sheetId="10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10" l="1"/>
  <c r="G65" i="10"/>
  <c r="G62" i="10"/>
  <c r="G61" i="10"/>
  <c r="G57" i="10"/>
  <c r="G55" i="10"/>
  <c r="G53" i="10"/>
  <c r="G51" i="10"/>
  <c r="G50" i="10"/>
  <c r="G48" i="10"/>
  <c r="G47" i="10"/>
  <c r="G46" i="10"/>
  <c r="G45" i="10"/>
  <c r="G44" i="10"/>
  <c r="G43" i="10"/>
  <c r="G41" i="10"/>
  <c r="G39" i="10"/>
  <c r="G38" i="10"/>
  <c r="G37" i="10"/>
  <c r="G35" i="10"/>
  <c r="G34" i="10"/>
  <c r="G33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8" i="10"/>
  <c r="G17" i="10"/>
  <c r="G16" i="10"/>
  <c r="G14" i="10"/>
  <c r="G13" i="10"/>
  <c r="G12" i="10"/>
  <c r="G11" i="10"/>
  <c r="G58" i="10" l="1"/>
  <c r="G53" i="13"/>
  <c r="G52" i="13"/>
  <c r="G51" i="13"/>
  <c r="G50" i="13"/>
  <c r="G49" i="13"/>
  <c r="G48" i="13"/>
  <c r="G47" i="13"/>
  <c r="G45" i="13"/>
  <c r="G44" i="13"/>
  <c r="G43" i="13"/>
  <c r="G39" i="13"/>
  <c r="G38" i="13"/>
  <c r="G37" i="13"/>
  <c r="G35" i="13"/>
  <c r="G34" i="13"/>
  <c r="G33" i="13"/>
  <c r="G32" i="13"/>
  <c r="G31" i="13"/>
  <c r="G30" i="13"/>
  <c r="G29" i="13"/>
  <c r="G28" i="13"/>
  <c r="G27" i="13"/>
  <c r="G26" i="13"/>
  <c r="G24" i="13"/>
  <c r="G23" i="13"/>
  <c r="G22" i="13"/>
  <c r="G20" i="13"/>
  <c r="G19" i="13"/>
  <c r="G18" i="13"/>
  <c r="G17" i="13"/>
  <c r="B17" i="13"/>
  <c r="G16" i="13"/>
  <c r="G13" i="13"/>
  <c r="G12" i="13"/>
  <c r="B12" i="13"/>
  <c r="B13" i="13" s="1"/>
  <c r="G11" i="13"/>
  <c r="G53" i="12"/>
  <c r="G52" i="12"/>
  <c r="G51" i="12"/>
  <c r="G50" i="12"/>
  <c r="G49" i="12"/>
  <c r="G48" i="12"/>
  <c r="G47" i="12"/>
  <c r="G45" i="12"/>
  <c r="G44" i="12"/>
  <c r="G43" i="12"/>
  <c r="G39" i="12"/>
  <c r="G38" i="12"/>
  <c r="G37" i="12"/>
  <c r="G35" i="12"/>
  <c r="G34" i="12"/>
  <c r="G33" i="12"/>
  <c r="G32" i="12"/>
  <c r="G31" i="12"/>
  <c r="G30" i="12"/>
  <c r="G29" i="12"/>
  <c r="G28" i="12"/>
  <c r="G27" i="12"/>
  <c r="G26" i="12"/>
  <c r="G24" i="12"/>
  <c r="G23" i="12"/>
  <c r="G22" i="12"/>
  <c r="G20" i="12"/>
  <c r="G19" i="12"/>
  <c r="G18" i="12"/>
  <c r="G17" i="12"/>
  <c r="B17" i="12"/>
  <c r="G16" i="12"/>
  <c r="G13" i="12"/>
  <c r="G12" i="12"/>
  <c r="B12" i="12"/>
  <c r="B13" i="12" s="1"/>
  <c r="G11" i="12"/>
  <c r="G53" i="11"/>
  <c r="G52" i="11"/>
  <c r="G51" i="11"/>
  <c r="G50" i="11"/>
  <c r="G49" i="11"/>
  <c r="G48" i="11"/>
  <c r="G47" i="11"/>
  <c r="G45" i="11"/>
  <c r="G44" i="11"/>
  <c r="G43" i="11"/>
  <c r="G39" i="11"/>
  <c r="G38" i="11"/>
  <c r="G37" i="11"/>
  <c r="G35" i="11"/>
  <c r="G34" i="11"/>
  <c r="G33" i="11"/>
  <c r="G32" i="11"/>
  <c r="G31" i="11"/>
  <c r="G30" i="11"/>
  <c r="G29" i="11"/>
  <c r="G28" i="11"/>
  <c r="G27" i="11"/>
  <c r="G26" i="11"/>
  <c r="G24" i="11"/>
  <c r="G23" i="11"/>
  <c r="G22" i="11"/>
  <c r="G20" i="11"/>
  <c r="G19" i="11"/>
  <c r="G18" i="11"/>
  <c r="G17" i="11"/>
  <c r="B17" i="11"/>
  <c r="G16" i="11"/>
  <c r="G13" i="11"/>
  <c r="G12" i="11"/>
  <c r="B12" i="11"/>
  <c r="B13" i="11" s="1"/>
  <c r="G11" i="11"/>
  <c r="G53" i="4"/>
  <c r="G40" i="13" l="1"/>
  <c r="G40" i="12"/>
  <c r="G40" i="11"/>
  <c r="G53" i="8"/>
  <c r="G52" i="8"/>
  <c r="G51" i="8"/>
  <c r="G50" i="8"/>
  <c r="G49" i="8"/>
  <c r="G48" i="8"/>
  <c r="G47" i="8"/>
  <c r="G45" i="8"/>
  <c r="G44" i="8"/>
  <c r="G43" i="8"/>
  <c r="G39" i="8"/>
  <c r="G38" i="8"/>
  <c r="G37" i="8"/>
  <c r="G35" i="8"/>
  <c r="G34" i="8"/>
  <c r="G33" i="8"/>
  <c r="G32" i="8"/>
  <c r="G31" i="8"/>
  <c r="G30" i="8"/>
  <c r="G29" i="8"/>
  <c r="G28" i="8"/>
  <c r="G27" i="8"/>
  <c r="G26" i="8"/>
  <c r="G24" i="8"/>
  <c r="G23" i="8"/>
  <c r="G22" i="8"/>
  <c r="G20" i="8"/>
  <c r="G19" i="8"/>
  <c r="G18" i="8"/>
  <c r="G17" i="8"/>
  <c r="B17" i="8"/>
  <c r="G16" i="8"/>
  <c r="G13" i="8"/>
  <c r="G12" i="8"/>
  <c r="B12" i="8"/>
  <c r="B13" i="8" s="1"/>
  <c r="G11" i="8"/>
  <c r="G40" i="8" l="1"/>
  <c r="G53" i="9"/>
  <c r="G52" i="9"/>
  <c r="G51" i="9"/>
  <c r="G50" i="9"/>
  <c r="G49" i="9"/>
  <c r="G48" i="9"/>
  <c r="G47" i="9"/>
  <c r="G45" i="9"/>
  <c r="G44" i="9"/>
  <c r="G43" i="9"/>
  <c r="G39" i="9"/>
  <c r="G38" i="9"/>
  <c r="G37" i="9"/>
  <c r="G35" i="9"/>
  <c r="G34" i="9"/>
  <c r="G33" i="9"/>
  <c r="G32" i="9"/>
  <c r="G31" i="9"/>
  <c r="G30" i="9"/>
  <c r="G29" i="9"/>
  <c r="G28" i="9"/>
  <c r="G27" i="9"/>
  <c r="G26" i="9"/>
  <c r="G24" i="9"/>
  <c r="G23" i="9"/>
  <c r="G22" i="9"/>
  <c r="G20" i="9"/>
  <c r="G19" i="9"/>
  <c r="G18" i="9"/>
  <c r="G17" i="9"/>
  <c r="B17" i="9"/>
  <c r="G16" i="9"/>
  <c r="G13" i="9"/>
  <c r="G12" i="9"/>
  <c r="B12" i="9"/>
  <c r="B13" i="9" s="1"/>
  <c r="G11" i="9"/>
  <c r="G53" i="7"/>
  <c r="G52" i="7"/>
  <c r="G51" i="7"/>
  <c r="G50" i="7"/>
  <c r="G49" i="7"/>
  <c r="G48" i="7"/>
  <c r="G47" i="7"/>
  <c r="G45" i="7"/>
  <c r="G44" i="7"/>
  <c r="G43" i="7"/>
  <c r="G39" i="7"/>
  <c r="G38" i="7"/>
  <c r="G37" i="7"/>
  <c r="G35" i="7"/>
  <c r="G34" i="7"/>
  <c r="G33" i="7"/>
  <c r="G32" i="7"/>
  <c r="G31" i="7"/>
  <c r="G30" i="7"/>
  <c r="G29" i="7"/>
  <c r="G28" i="7"/>
  <c r="G27" i="7"/>
  <c r="G26" i="7"/>
  <c r="G24" i="7"/>
  <c r="G23" i="7"/>
  <c r="G22" i="7"/>
  <c r="G20" i="7"/>
  <c r="G19" i="7"/>
  <c r="G18" i="7"/>
  <c r="G17" i="7"/>
  <c r="B17" i="7"/>
  <c r="G16" i="7"/>
  <c r="G13" i="7"/>
  <c r="G12" i="7"/>
  <c r="B12" i="7"/>
  <c r="B13" i="7" s="1"/>
  <c r="G11" i="7"/>
  <c r="G53" i="6"/>
  <c r="G52" i="6"/>
  <c r="G51" i="6"/>
  <c r="G50" i="6"/>
  <c r="G49" i="6"/>
  <c r="G48" i="6"/>
  <c r="G47" i="6"/>
  <c r="G45" i="6"/>
  <c r="G44" i="6"/>
  <c r="G43" i="6"/>
  <c r="G39" i="6"/>
  <c r="G38" i="6"/>
  <c r="G37" i="6"/>
  <c r="G35" i="6"/>
  <c r="G34" i="6"/>
  <c r="G33" i="6"/>
  <c r="G32" i="6"/>
  <c r="G31" i="6"/>
  <c r="G30" i="6"/>
  <c r="G29" i="6"/>
  <c r="G28" i="6"/>
  <c r="G27" i="6"/>
  <c r="G26" i="6"/>
  <c r="G24" i="6"/>
  <c r="G23" i="6"/>
  <c r="G22" i="6"/>
  <c r="G20" i="6"/>
  <c r="G19" i="6"/>
  <c r="G18" i="6"/>
  <c r="G17" i="6"/>
  <c r="B17" i="6"/>
  <c r="G16" i="6"/>
  <c r="G13" i="6"/>
  <c r="G12" i="6"/>
  <c r="B12" i="6"/>
  <c r="B13" i="6" s="1"/>
  <c r="G11" i="6"/>
  <c r="G53" i="5"/>
  <c r="G52" i="5"/>
  <c r="G51" i="5"/>
  <c r="G50" i="5"/>
  <c r="G49" i="5"/>
  <c r="G48" i="5"/>
  <c r="G47" i="5"/>
  <c r="G45" i="5"/>
  <c r="G44" i="5"/>
  <c r="G43" i="5"/>
  <c r="G39" i="5"/>
  <c r="G38" i="5"/>
  <c r="G37" i="5"/>
  <c r="G35" i="5"/>
  <c r="G34" i="5"/>
  <c r="G33" i="5"/>
  <c r="G32" i="5"/>
  <c r="G31" i="5"/>
  <c r="G30" i="5"/>
  <c r="G29" i="5"/>
  <c r="G28" i="5"/>
  <c r="G27" i="5"/>
  <c r="G26" i="5"/>
  <c r="G24" i="5"/>
  <c r="G23" i="5"/>
  <c r="G22" i="5"/>
  <c r="G20" i="5"/>
  <c r="G19" i="5"/>
  <c r="G18" i="5"/>
  <c r="G17" i="5"/>
  <c r="B17" i="5"/>
  <c r="G16" i="5"/>
  <c r="G13" i="5"/>
  <c r="G12" i="5"/>
  <c r="B12" i="5"/>
  <c r="B13" i="5" s="1"/>
  <c r="G11" i="5"/>
  <c r="G52" i="4"/>
  <c r="G51" i="4"/>
  <c r="G50" i="4"/>
  <c r="G49" i="4"/>
  <c r="G48" i="4"/>
  <c r="G47" i="4"/>
  <c r="G45" i="4"/>
  <c r="G44" i="4"/>
  <c r="G43" i="4"/>
  <c r="G39" i="4"/>
  <c r="G38" i="4"/>
  <c r="G37" i="4"/>
  <c r="G35" i="4"/>
  <c r="G34" i="4"/>
  <c r="G33" i="4"/>
  <c r="G32" i="4"/>
  <c r="G31" i="4"/>
  <c r="G30" i="4"/>
  <c r="G29" i="4"/>
  <c r="G28" i="4"/>
  <c r="G27" i="4"/>
  <c r="G26" i="4"/>
  <c r="G24" i="4"/>
  <c r="G23" i="4"/>
  <c r="G22" i="4"/>
  <c r="G20" i="4"/>
  <c r="G19" i="4"/>
  <c r="G18" i="4"/>
  <c r="G17" i="4"/>
  <c r="B17" i="4"/>
  <c r="G16" i="4"/>
  <c r="G13" i="4"/>
  <c r="G12" i="4"/>
  <c r="B12" i="4"/>
  <c r="B13" i="4" s="1"/>
  <c r="G11" i="4"/>
  <c r="G53" i="3"/>
  <c r="G52" i="3"/>
  <c r="G51" i="3"/>
  <c r="G50" i="3"/>
  <c r="G49" i="3"/>
  <c r="G48" i="3"/>
  <c r="G47" i="3"/>
  <c r="G45" i="3"/>
  <c r="G44" i="3"/>
  <c r="G43" i="3"/>
  <c r="G39" i="3"/>
  <c r="G38" i="3"/>
  <c r="G37" i="3"/>
  <c r="G35" i="3"/>
  <c r="G34" i="3"/>
  <c r="G33" i="3"/>
  <c r="G32" i="3"/>
  <c r="G31" i="3"/>
  <c r="G30" i="3"/>
  <c r="G29" i="3"/>
  <c r="G28" i="3"/>
  <c r="G27" i="3"/>
  <c r="G26" i="3"/>
  <c r="G24" i="3"/>
  <c r="G23" i="3"/>
  <c r="G22" i="3"/>
  <c r="G20" i="3"/>
  <c r="G19" i="3"/>
  <c r="G18" i="3"/>
  <c r="G17" i="3"/>
  <c r="B17" i="3"/>
  <c r="G16" i="3"/>
  <c r="G13" i="3"/>
  <c r="G12" i="3"/>
  <c r="B12" i="3"/>
  <c r="B13" i="3" s="1"/>
  <c r="G11" i="3"/>
  <c r="G53" i="1"/>
  <c r="G52" i="1"/>
  <c r="G51" i="1"/>
  <c r="G50" i="1"/>
  <c r="G49" i="1"/>
  <c r="G48" i="1"/>
  <c r="G47" i="1"/>
  <c r="G45" i="1"/>
  <c r="G44" i="1"/>
  <c r="G43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3" i="1"/>
  <c r="G24" i="1"/>
  <c r="G22" i="1"/>
  <c r="G20" i="1"/>
  <c r="G19" i="1"/>
  <c r="G18" i="1"/>
  <c r="G17" i="1"/>
  <c r="G16" i="1"/>
  <c r="G12" i="1"/>
  <c r="G13" i="1"/>
  <c r="G11" i="1"/>
  <c r="G40" i="3" l="1"/>
  <c r="G40" i="1"/>
  <c r="G40" i="5"/>
  <c r="G40" i="4"/>
  <c r="G40" i="9"/>
  <c r="G40" i="7"/>
  <c r="G40" i="6"/>
  <c r="B17" i="1" l="1"/>
  <c r="B12" i="1"/>
  <c r="B13" i="1" s="1"/>
</calcChain>
</file>

<file path=xl/sharedStrings.xml><?xml version="1.0" encoding="utf-8"?>
<sst xmlns="http://schemas.openxmlformats.org/spreadsheetml/2006/main" count="1135" uniqueCount="131">
  <si>
    <t xml:space="preserve">Zap. št. </t>
  </si>
  <si>
    <t>Storitev</t>
  </si>
  <si>
    <t>EM</t>
  </si>
  <si>
    <t xml:space="preserve">Cena na EM v EUR </t>
  </si>
  <si>
    <t>Okvirna 3 letna količina količina</t>
  </si>
  <si>
    <t>Skupna vrednost v EUR</t>
  </si>
  <si>
    <t>4*5</t>
  </si>
  <si>
    <t>1 pregled</t>
  </si>
  <si>
    <t>LABORATORIJSKE PREISKAVE</t>
  </si>
  <si>
    <t>Sedimentacija</t>
  </si>
  <si>
    <t>S-CDT</t>
  </si>
  <si>
    <t>Beljakovine, sladkor, bilirubin, urobilinogen in sediment</t>
  </si>
  <si>
    <t>Obremenitveno testiranje srca in ožilja</t>
  </si>
  <si>
    <t>Rentgenogram prsnega koša</t>
  </si>
  <si>
    <t>Kardiolog</t>
  </si>
  <si>
    <t>ORL</t>
  </si>
  <si>
    <t>Ortoped</t>
  </si>
  <si>
    <t>Ponudniku ni dovoljeno spreminjanje vsebine zahtev naročnika. Če naročnik ugotovi, da je ponudnik vsebino spreminjal, bo ponudnik v tem delu izločen iz nadaljnje obravnave.</t>
  </si>
  <si>
    <t>PONUDNIKOVA LOKACIJA OPRAVLJANJA STORITEV:</t>
  </si>
  <si>
    <t>Veljavnost ponudbe: 90 dni od datuma določenega za oddajo ponudbe.</t>
  </si>
  <si>
    <t>10a</t>
  </si>
  <si>
    <t>10b</t>
  </si>
  <si>
    <t xml:space="preserve">Antropometrija </t>
  </si>
  <si>
    <t>v ceni pregleda</t>
  </si>
  <si>
    <t>FIZIOLOGIJA</t>
  </si>
  <si>
    <t>EKG</t>
  </si>
  <si>
    <t>ADG</t>
  </si>
  <si>
    <t>URINSKE PREISKAVE</t>
  </si>
  <si>
    <t>KRVNE PREISKAVE</t>
  </si>
  <si>
    <t>Hematogram (število eritrocitov, hemoglobin, hematokrit, srednji volumen eritrocitov, število levkocitov, število trombocitov) in diferencialna krvna slika.</t>
  </si>
  <si>
    <t>Biokemijske preiskave (krvni sladkor, ALT, AST, alkalna fosfataza, gama-GT, lipidogram, bilirubin, sečnina, kreatinin, sečna kislina, Fe, TIBC ali feritin, CRP)</t>
  </si>
  <si>
    <t>Imunološke preiskave (sifilis, HIV ter hepatitis B (anti-HBc, anti HBs) in hepatitis C (anti- HCV))</t>
  </si>
  <si>
    <t>Testiranje na prisotnost drog z odvzemom urina pod kontrolo - 8 panelni test (morfin, metadon, kanabinoidi, kokain, benzodiazepini, metamfetamin, amfetamin, barbiturati).</t>
  </si>
  <si>
    <t>Spirometrija</t>
  </si>
  <si>
    <t>Preiskava vida; vid na blizu, daleč, forija, fuzija, globinski vid</t>
  </si>
  <si>
    <t>Niktometrija</t>
  </si>
  <si>
    <t>Preiskava barvnega vida</t>
  </si>
  <si>
    <t>Perimetrija</t>
  </si>
  <si>
    <t>Refraktometrija</t>
  </si>
  <si>
    <t>Vestibulometrija</t>
  </si>
  <si>
    <t>PSIHOLOŠKI PREGLED</t>
  </si>
  <si>
    <t>Pulmolog</t>
  </si>
  <si>
    <t>Psihiater</t>
  </si>
  <si>
    <t>Klinični psiholog</t>
  </si>
  <si>
    <t xml:space="preserve">Zobni status z ortopanom </t>
  </si>
  <si>
    <t>Testiranje na prisotnost drog z odvzemom urina pod kontrolo - 12 panelni test (morfin, metadon, kanabinoidi, kokain, benzodiazepini, metamfetamin, amfetamin, barbiturati, MDMA, TCA, TML, LSD) po uveljavitvi novega Pravilnika.</t>
  </si>
  <si>
    <t>PREVENTIVNI ZDRAVSTVENI PREGLEDI KANDIDATOV ZA ZAPOSLITEV IN DELAVCEV MORS</t>
  </si>
  <si>
    <t>Ponudnik mora izpolniti vse zahtevane podatke v predračunu za postavke 1 - 23!</t>
  </si>
  <si>
    <t>Oftalmolog</t>
  </si>
  <si>
    <t>4*4</t>
  </si>
  <si>
    <t>PREDRAČUN KOMPLEKSNI, MORS 233/2025-ODP, PREVENTIVNI ZDRAVSTVENI PREGLEDI NA LOKACIJAH UPRAV ZA OBRAMBO</t>
  </si>
  <si>
    <t>DRUGE PREISKAVE*</t>
  </si>
  <si>
    <t>DODATNI SPECIALISTIČNI PREGLEDI PO INDIKACIJI*</t>
  </si>
  <si>
    <t xml:space="preserve">Okvirna 3-letna količina </t>
  </si>
  <si>
    <t>z.š.</t>
  </si>
  <si>
    <t>Za postavke* 24 - 26 in postavke* 27 - 33 pa le, če lahko ponudi storitev oz. ima ustrezenega podizvajalca.</t>
  </si>
  <si>
    <t>OFTALMOLOG</t>
  </si>
  <si>
    <t>Pregled pri oftalmologu z merjenjem dioprtije in očenega pritiska z mnenjem</t>
  </si>
  <si>
    <t>Pregled vida z anomalskopom</t>
  </si>
  <si>
    <t>ORTOPED</t>
  </si>
  <si>
    <t>Pregled pri ortopedu z mnenjem</t>
  </si>
  <si>
    <t>RTG po indikaciji</t>
  </si>
  <si>
    <t>OTORINOLARINGOLOG</t>
  </si>
  <si>
    <t xml:space="preserve">Pregled pri otorinolaringologu z mnenjem </t>
  </si>
  <si>
    <t>Vestibulogram</t>
  </si>
  <si>
    <t>PULMOLOG</t>
  </si>
  <si>
    <t>Pregled pri pulmologu z mnenjem</t>
  </si>
  <si>
    <t>Metaholinski test</t>
  </si>
  <si>
    <t>Alergološko testiranje</t>
  </si>
  <si>
    <t>KARDIOLOG</t>
  </si>
  <si>
    <t>Pregled pri kardiologu z mnenjem</t>
  </si>
  <si>
    <t>Obremenitveni test srca in ožilja</t>
  </si>
  <si>
    <t>UZ srca z mnenjem</t>
  </si>
  <si>
    <t>Kontrastni UZ srca z mnenjem</t>
  </si>
  <si>
    <t>24 urno merjenje krvnega tlaka z mnenjem</t>
  </si>
  <si>
    <t>24 urno merjenje elektrokardiograma z mnenjem</t>
  </si>
  <si>
    <t>Odčitavanje EKG</t>
  </si>
  <si>
    <t>UZ vratnih žil z mnenjem</t>
  </si>
  <si>
    <t>PSIHIATER</t>
  </si>
  <si>
    <t>KLINIČNI PSIHOLOG</t>
  </si>
  <si>
    <t>ZOBNI STATUS Z ORTOPANOM</t>
  </si>
  <si>
    <t>Okvirna 3- letna količina</t>
  </si>
  <si>
    <t>Pregled pri psihiatru z mnenjem</t>
  </si>
  <si>
    <t>Pregled pri kliničnem psihologu z mnenjem</t>
  </si>
  <si>
    <t>Določitev krvne skupine AB0, RhD</t>
  </si>
  <si>
    <t>SKUPNA VREDNOST SKLOPA V EUR</t>
  </si>
  <si>
    <r>
      <t xml:space="preserve">
SKLOP 1: </t>
    </r>
    <r>
      <rPr>
        <b/>
        <sz val="12"/>
        <rFont val="Arial"/>
        <family val="2"/>
        <charset val="238"/>
      </rPr>
      <t xml:space="preserve"> LJUBLJANA, KAMNIK, DOMŽALE, VRHNIKA, LOGATEC, GROSUPLJE, IVANČNA GORICA </t>
    </r>
  </si>
  <si>
    <r>
      <t xml:space="preserve">SKLOP 2: </t>
    </r>
    <r>
      <rPr>
        <b/>
        <sz val="12"/>
        <rFont val="Arial"/>
        <family val="2"/>
        <charset val="238"/>
      </rPr>
      <t xml:space="preserve"> TRBOVLJE, ZAGORJE OB SAVI, HRASTNIK, LITIJA </t>
    </r>
  </si>
  <si>
    <r>
      <t xml:space="preserve">SKLOP 3: </t>
    </r>
    <r>
      <rPr>
        <b/>
        <sz val="12"/>
        <rFont val="Arial"/>
        <family val="2"/>
        <charset val="238"/>
      </rPr>
      <t>KOČEVJE, RIBNICA</t>
    </r>
  </si>
  <si>
    <t>RTG p.c. z mnenjem</t>
  </si>
  <si>
    <t>SKLOP 4: CELJE, ŠENTJUR, ŠMARJE PRI JELŠAH, SLOVENSKE KONJICE</t>
  </si>
  <si>
    <t>SKLOP 7: LENDAVA, MURSKA SOBOTA, LJUTOMER</t>
  </si>
  <si>
    <t xml:space="preserve">SKLOP 9: KOPER, IZOLA, PIRAN, ILIRSKA BISTRICA, SEŽANA </t>
  </si>
  <si>
    <t xml:space="preserve">SKLOP 5: VELENJE, ŽALEC, SLOVENJ GRADEC, RAVNE NA KOROŠKEM </t>
  </si>
  <si>
    <t>SKLOP 6: MARIBOR, PTUJ, ORMOŽ, SLOVENSKA BISTRICA</t>
  </si>
  <si>
    <t>SKLOP 8: NOVA GORICA, AJDOVŠČINA, POSTOJNA, CERKNICA, IDRIJA, CERKNO</t>
  </si>
  <si>
    <t>SKLOP 11: NOVO MESTO, BREŽICE, KRŠKO, SEVNICA, ČRNOMELJ, METLIKA</t>
  </si>
  <si>
    <t xml:space="preserve">SKLOP 10: KRANJ, ŠKOFJA LOKA, RADOVLJICA, BLED, JESENICE </t>
  </si>
  <si>
    <t>SKLOP 12: LJUBLJANA IN OKOLICA (RADIJ 30 KM) RAZLIČNI DODATNI SPECIALISTIČNI PREGLEDI IN PREISKAVE</t>
  </si>
  <si>
    <t>Začetna evalvacija in krajši diagnostični intervju</t>
  </si>
  <si>
    <t>Zbiranje podatkov s psihološkimi diagnostičnimi postopki in metodami</t>
  </si>
  <si>
    <t>Psihološki pregledi s psihološkimi testi za triažni psihološki pregled nabornikov NA 1997</t>
  </si>
  <si>
    <t>Testiranje na prisotnost drog z odvzemom urina pod kontrolo - 8 panelni test (morfin, metadon, kanabinoidi, kokain, benzodiazepini, metamfetamin, amfetamin, barbiturati)</t>
  </si>
  <si>
    <t>Hematogram (število eritrocitov, hemoglobin, hematokrit, srednji volumen eritrocitov, število levkocitov, število trombocitov) in diferencialna krvna slika</t>
  </si>
  <si>
    <t>Izdaja obsežnejših obrazcev in certifikatov</t>
  </si>
  <si>
    <t>Kontrolni pregled pri specialistu MDPŠ z izdajo zdravniškega spričevala in obvestila pregledovancu</t>
  </si>
  <si>
    <t>Pregled pri specialistu MDPŠ z izdajo zdravniškega spričevala in obvestila pregledovancu ter občasno dodatnih spričeval, obrazcev in certifikatov</t>
  </si>
  <si>
    <t>Testiranje na prisotnost drog z odvzemom urina pod kontrolo - 12 panelni test (morfin, metadon, kanabinoidi, kokain, benzodiazepini, metamfetamin, amfetamin, barbiturati, MDMA, TCA, TML, LSD) po uveljavitvi novega Pravilnika</t>
  </si>
  <si>
    <t>UZ mehkih tkiv</t>
  </si>
  <si>
    <t>RENTGENOLOŠKE STORITVE</t>
  </si>
  <si>
    <t>RTG vratne hrbtenice</t>
  </si>
  <si>
    <t>RTG L/S hrbtenice</t>
  </si>
  <si>
    <t>RTG zapestja</t>
  </si>
  <si>
    <t>RTG komolca</t>
  </si>
  <si>
    <t>RTG rame</t>
  </si>
  <si>
    <t>RTG kolena</t>
  </si>
  <si>
    <t>RTG gležnja</t>
  </si>
  <si>
    <t>RTG kolkov</t>
  </si>
  <si>
    <t>CT glave z odčitanjem</t>
  </si>
  <si>
    <t>CT prsnega koša z odčitanjem</t>
  </si>
  <si>
    <t>MR prsnega koša z odčitanjem</t>
  </si>
  <si>
    <t>*</t>
  </si>
  <si>
    <t>*RTG p.c. z mnenjem (zajeto po RTG storitvami)</t>
  </si>
  <si>
    <t>GASTROENTEROLOG</t>
  </si>
  <si>
    <t>Pregled pri gastroenterologu z mnenjem</t>
  </si>
  <si>
    <t>UZ trebuha</t>
  </si>
  <si>
    <t>DODATNE LABORATORIJSKE PREISKAVE</t>
  </si>
  <si>
    <t>Specialistične gastroenterološke laboratorijske preiskave po indikaciji</t>
  </si>
  <si>
    <t>DODATNE KARDIOLOŠKE PREISKAVE</t>
  </si>
  <si>
    <t>Ponudnik mora izpolniti vse zahtevane podatke v predračunu za postavke 1 - 37!</t>
  </si>
  <si>
    <t>Za postavke* 38-39 in 40-41 pa le, če lahko ponudi storitev oz. ima ustrezenega podizvajalca.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</si>
</sst>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24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ptos Narrow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0" xfId="0" applyFont="1"/>
    <xf numFmtId="0" fontId="2" fillId="0" borderId="3" xfId="0" applyFont="1" applyBorder="1"/>
    <xf numFmtId="0" fontId="8" fillId="0" borderId="1" xfId="0" applyFont="1" applyBorder="1" applyAlignment="1">
      <alignment vertical="center"/>
    </xf>
    <xf numFmtId="0" fontId="2" fillId="0" borderId="1" xfId="0" applyFont="1" applyBorder="1"/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0" xfId="0" applyFont="1" applyAlignment="1"/>
    <xf numFmtId="0" fontId="3" fillId="0" borderId="0" xfId="0" applyFont="1" applyAlignment="1"/>
    <xf numFmtId="0" fontId="11" fillId="0" borderId="0" xfId="0" applyFont="1" applyAlignment="1"/>
    <xf numFmtId="3" fontId="7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13" fillId="4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4" fillId="0" borderId="0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4" borderId="0" xfId="0" applyFont="1" applyFill="1"/>
    <xf numFmtId="0" fontId="11" fillId="4" borderId="0" xfId="0" applyFont="1" applyFill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6" borderId="0" xfId="0" applyFont="1" applyFill="1" applyAlignment="1"/>
    <xf numFmtId="0" fontId="11" fillId="0" borderId="0" xfId="0" applyFont="1" applyFill="1" applyAlignment="1"/>
    <xf numFmtId="0" fontId="18" fillId="0" borderId="0" xfId="0" applyFont="1" applyAlignment="1">
      <alignment vertical="center"/>
    </xf>
    <xf numFmtId="0" fontId="20" fillId="0" borderId="0" xfId="0" applyFont="1"/>
    <xf numFmtId="0" fontId="1" fillId="0" borderId="0" xfId="0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0" fontId="16" fillId="0" borderId="0" xfId="0" applyFont="1"/>
    <xf numFmtId="0" fontId="18" fillId="0" borderId="0" xfId="0" applyFont="1"/>
    <xf numFmtId="0" fontId="19" fillId="0" borderId="0" xfId="0" applyFont="1"/>
    <xf numFmtId="0" fontId="17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21" fillId="0" borderId="0" xfId="0" applyFont="1"/>
    <xf numFmtId="0" fontId="14" fillId="0" borderId="0" xfId="0" applyFont="1" applyAlignment="1">
      <alignment horizontal="right"/>
    </xf>
    <xf numFmtId="0" fontId="3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2" fontId="13" fillId="8" borderId="11" xfId="0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0" fontId="4" fillId="0" borderId="0" xfId="0" applyNumberFormat="1" applyFont="1"/>
    <xf numFmtId="3" fontId="7" fillId="0" borderId="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top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3" fillId="0" borderId="0" xfId="0" applyFont="1"/>
    <xf numFmtId="0" fontId="14" fillId="6" borderId="0" xfId="0" applyFont="1" applyFill="1" applyAlignment="1"/>
    <xf numFmtId="0" fontId="4" fillId="4" borderId="0" xfId="0" applyFont="1" applyFill="1"/>
    <xf numFmtId="0" fontId="20" fillId="4" borderId="0" xfId="0" applyFont="1" applyFill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13" fillId="4" borderId="0" xfId="0" applyFont="1" applyFill="1"/>
    <xf numFmtId="0" fontId="11" fillId="0" borderId="0" xfId="0" applyFont="1" applyBorder="1" applyAlignment="1">
      <alignment horizontal="left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vertical="center"/>
    </xf>
    <xf numFmtId="0" fontId="11" fillId="0" borderId="0" xfId="0" applyFont="1" applyBorder="1" applyAlignment="1">
      <alignment horizontal="left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1" fillId="6" borderId="0" xfId="0" applyFont="1" applyFill="1" applyAlignment="1">
      <alignment horizontal="left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right" vertical="center" wrapText="1"/>
    </xf>
    <xf numFmtId="0" fontId="13" fillId="8" borderId="8" xfId="0" applyFont="1" applyFill="1" applyBorder="1" applyAlignment="1">
      <alignment horizontal="right" vertical="center" wrapText="1"/>
    </xf>
    <xf numFmtId="0" fontId="13" fillId="8" borderId="12" xfId="0" applyFont="1" applyFill="1" applyBorder="1" applyAlignment="1">
      <alignment horizontal="righ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3" fillId="8" borderId="14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76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6.625" style="1" customWidth="1"/>
    <col min="4" max="4" width="10.125" style="1" bestFit="1" customWidth="1"/>
    <col min="5" max="5" width="15" style="1" customWidth="1"/>
    <col min="6" max="7" width="19.375" style="1" customWidth="1"/>
    <col min="8" max="16384" width="7.75" style="1"/>
  </cols>
  <sheetData>
    <row r="1" spans="2:7" ht="15" customHeight="1"/>
    <row r="2" spans="2:7" ht="15" customHeight="1">
      <c r="B2" s="118" t="s">
        <v>50</v>
      </c>
      <c r="C2" s="118"/>
      <c r="D2" s="118"/>
      <c r="E2" s="118"/>
      <c r="F2" s="118"/>
      <c r="G2" s="118"/>
    </row>
    <row r="3" spans="2:7" ht="15" customHeight="1"/>
    <row r="4" spans="2:7" s="36" customFormat="1" ht="15" customHeight="1">
      <c r="B4" s="117" t="s">
        <v>86</v>
      </c>
      <c r="C4" s="117"/>
      <c r="D4" s="117"/>
      <c r="E4" s="117"/>
      <c r="F4" s="117"/>
      <c r="G4" s="117"/>
    </row>
    <row r="5" spans="2:7" ht="15" customHeight="1">
      <c r="B5" s="26"/>
      <c r="C5" s="26"/>
      <c r="D5" s="26"/>
      <c r="E5" s="26"/>
      <c r="F5" s="26"/>
      <c r="G5" s="26"/>
    </row>
    <row r="6" spans="2:7" ht="15" customHeight="1">
      <c r="B6" s="27"/>
      <c r="C6" s="27"/>
      <c r="D6" s="27"/>
      <c r="E6" s="27"/>
      <c r="F6" s="27"/>
      <c r="G6" s="27"/>
    </row>
    <row r="7" spans="2:7" ht="25.5">
      <c r="B7" s="32" t="s">
        <v>54</v>
      </c>
      <c r="C7" s="32" t="s">
        <v>1</v>
      </c>
      <c r="D7" s="33" t="s">
        <v>2</v>
      </c>
      <c r="E7" s="34" t="s">
        <v>3</v>
      </c>
      <c r="F7" s="34" t="s">
        <v>53</v>
      </c>
      <c r="G7" s="2" t="s">
        <v>5</v>
      </c>
    </row>
    <row r="8" spans="2:7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7" ht="12.75">
      <c r="B9" s="127"/>
      <c r="C9" s="127"/>
      <c r="D9" s="128"/>
      <c r="E9" s="127"/>
      <c r="F9" s="127"/>
      <c r="G9" s="35" t="s">
        <v>6</v>
      </c>
    </row>
    <row r="10" spans="2:7" ht="12.75" customHeight="1">
      <c r="B10" s="119" t="s">
        <v>46</v>
      </c>
      <c r="C10" s="120"/>
      <c r="D10" s="120"/>
      <c r="E10" s="120"/>
      <c r="F10" s="121"/>
      <c r="G10" s="72"/>
    </row>
    <row r="11" spans="2:7" ht="38.25">
      <c r="B11" s="3">
        <v>1</v>
      </c>
      <c r="C11" s="17" t="s">
        <v>106</v>
      </c>
      <c r="D11" s="5" t="s">
        <v>7</v>
      </c>
      <c r="E11" s="6">
        <v>0</v>
      </c>
      <c r="F11" s="89">
        <v>1730</v>
      </c>
      <c r="G11" s="7">
        <f>E11*F11</f>
        <v>0</v>
      </c>
    </row>
    <row r="12" spans="2:7" ht="25.5">
      <c r="B12" s="3">
        <f>SUM(B11,1)</f>
        <v>2</v>
      </c>
      <c r="C12" s="24" t="s">
        <v>105</v>
      </c>
      <c r="D12" s="5" t="s">
        <v>7</v>
      </c>
      <c r="E12" s="6">
        <v>0</v>
      </c>
      <c r="F12" s="31">
        <v>350</v>
      </c>
      <c r="G12" s="7">
        <f t="shared" ref="G12:G13" si="0">E12*F12</f>
        <v>0</v>
      </c>
    </row>
    <row r="13" spans="2:7" ht="12.75">
      <c r="B13" s="3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170</v>
      </c>
      <c r="G13" s="7">
        <f t="shared" si="0"/>
        <v>0</v>
      </c>
    </row>
    <row r="14" spans="2:7" ht="12.75" customHeight="1">
      <c r="B14" s="119" t="s">
        <v>8</v>
      </c>
      <c r="C14" s="120"/>
      <c r="D14" s="120"/>
      <c r="E14" s="120"/>
      <c r="F14" s="121"/>
      <c r="G14" s="72"/>
    </row>
    <row r="15" spans="2:7" ht="12.75" customHeight="1">
      <c r="B15" s="122" t="s">
        <v>28</v>
      </c>
      <c r="C15" s="123"/>
      <c r="D15" s="123"/>
      <c r="E15" s="123"/>
      <c r="F15" s="124"/>
      <c r="G15" s="73"/>
    </row>
    <row r="16" spans="2:7" ht="12.75">
      <c r="B16" s="3">
        <v>4</v>
      </c>
      <c r="C16" s="4" t="s">
        <v>9</v>
      </c>
      <c r="D16" s="5" t="s">
        <v>7</v>
      </c>
      <c r="E16" s="6">
        <v>0</v>
      </c>
      <c r="F16" s="89">
        <v>1730</v>
      </c>
      <c r="G16" s="7">
        <f>E16*F16</f>
        <v>0</v>
      </c>
    </row>
    <row r="17" spans="2:7" ht="25.5">
      <c r="B17" s="3">
        <f t="shared" ref="B17" si="2">B16+1</f>
        <v>5</v>
      </c>
      <c r="C17" s="157" t="s">
        <v>29</v>
      </c>
      <c r="D17" s="5" t="s">
        <v>7</v>
      </c>
      <c r="E17" s="6">
        <v>0</v>
      </c>
      <c r="F17" s="89">
        <v>1730</v>
      </c>
      <c r="G17" s="7">
        <f t="shared" ref="G17:G53" si="3">E17*F17</f>
        <v>0</v>
      </c>
    </row>
    <row r="18" spans="2:7" ht="38.25">
      <c r="B18" s="3">
        <v>6</v>
      </c>
      <c r="C18" s="24" t="s">
        <v>30</v>
      </c>
      <c r="D18" s="5" t="s">
        <v>7</v>
      </c>
      <c r="E18" s="6">
        <v>0</v>
      </c>
      <c r="F18" s="89">
        <v>1730</v>
      </c>
      <c r="G18" s="7">
        <f t="shared" si="3"/>
        <v>0</v>
      </c>
    </row>
    <row r="19" spans="2:7" ht="25.5">
      <c r="B19" s="3">
        <v>7</v>
      </c>
      <c r="C19" s="18" t="s">
        <v>31</v>
      </c>
      <c r="D19" s="5" t="s">
        <v>7</v>
      </c>
      <c r="E19" s="6">
        <v>0</v>
      </c>
      <c r="F19" s="89">
        <v>1730</v>
      </c>
      <c r="G19" s="7">
        <f t="shared" si="3"/>
        <v>0</v>
      </c>
    </row>
    <row r="20" spans="2:7" ht="12.75">
      <c r="B20" s="3">
        <v>8</v>
      </c>
      <c r="C20" s="4" t="s">
        <v>10</v>
      </c>
      <c r="D20" s="5" t="s">
        <v>7</v>
      </c>
      <c r="E20" s="6">
        <v>0</v>
      </c>
      <c r="F20" s="89">
        <v>1730</v>
      </c>
      <c r="G20" s="7">
        <f t="shared" si="3"/>
        <v>0</v>
      </c>
    </row>
    <row r="21" spans="2:7" ht="12.75" customHeight="1">
      <c r="B21" s="122" t="s">
        <v>27</v>
      </c>
      <c r="C21" s="123"/>
      <c r="D21" s="123"/>
      <c r="E21" s="123"/>
      <c r="F21" s="124"/>
      <c r="G21" s="73"/>
    </row>
    <row r="22" spans="2:7" ht="12.75">
      <c r="B22" s="42">
        <v>9</v>
      </c>
      <c r="C22" s="47" t="s">
        <v>11</v>
      </c>
      <c r="D22" s="5" t="s">
        <v>7</v>
      </c>
      <c r="E22" s="6">
        <v>0</v>
      </c>
      <c r="F22" s="89">
        <v>1730</v>
      </c>
      <c r="G22" s="7">
        <f t="shared" si="3"/>
        <v>0</v>
      </c>
    </row>
    <row r="23" spans="2:7" ht="38.25">
      <c r="B23" s="42" t="s">
        <v>20</v>
      </c>
      <c r="C23" s="17" t="s">
        <v>102</v>
      </c>
      <c r="D23" s="5" t="s">
        <v>7</v>
      </c>
      <c r="E23" s="6">
        <v>0</v>
      </c>
      <c r="F23" s="31">
        <v>730</v>
      </c>
      <c r="G23" s="7">
        <f t="shared" si="3"/>
        <v>0</v>
      </c>
    </row>
    <row r="24" spans="2:7" ht="51">
      <c r="B24" s="42" t="s">
        <v>21</v>
      </c>
      <c r="C24" s="17" t="s">
        <v>107</v>
      </c>
      <c r="D24" s="5" t="s">
        <v>7</v>
      </c>
      <c r="E24" s="6">
        <v>0</v>
      </c>
      <c r="F24" s="31">
        <v>1000</v>
      </c>
      <c r="G24" s="7">
        <f t="shared" si="3"/>
        <v>0</v>
      </c>
    </row>
    <row r="25" spans="2:7" ht="12.75" customHeight="1">
      <c r="B25" s="119" t="s">
        <v>24</v>
      </c>
      <c r="C25" s="120"/>
      <c r="D25" s="120"/>
      <c r="E25" s="120"/>
      <c r="F25" s="121"/>
      <c r="G25" s="72"/>
    </row>
    <row r="26" spans="2:7" ht="12.75">
      <c r="B26" s="8">
        <v>11</v>
      </c>
      <c r="C26" s="20" t="s">
        <v>22</v>
      </c>
      <c r="D26" s="16" t="s">
        <v>23</v>
      </c>
      <c r="E26" s="6">
        <v>0</v>
      </c>
      <c r="F26" s="89">
        <v>1730</v>
      </c>
      <c r="G26" s="7">
        <f t="shared" si="3"/>
        <v>0</v>
      </c>
    </row>
    <row r="27" spans="2:7" ht="12.75">
      <c r="B27" s="8">
        <v>12</v>
      </c>
      <c r="C27" s="21" t="s">
        <v>25</v>
      </c>
      <c r="D27" s="5" t="s">
        <v>7</v>
      </c>
      <c r="E27" s="6">
        <v>0</v>
      </c>
      <c r="F27" s="89">
        <v>1730</v>
      </c>
      <c r="G27" s="7">
        <f t="shared" si="3"/>
        <v>0</v>
      </c>
    </row>
    <row r="28" spans="2:7" ht="12.75">
      <c r="B28" s="8">
        <v>13</v>
      </c>
      <c r="C28" s="21" t="s">
        <v>33</v>
      </c>
      <c r="D28" s="5" t="s">
        <v>7</v>
      </c>
      <c r="E28" s="6">
        <v>0</v>
      </c>
      <c r="F28" s="89">
        <v>1730</v>
      </c>
      <c r="G28" s="7">
        <f t="shared" si="3"/>
        <v>0</v>
      </c>
    </row>
    <row r="29" spans="2:7" ht="12.75">
      <c r="B29" s="8">
        <v>14</v>
      </c>
      <c r="C29" s="21" t="s">
        <v>26</v>
      </c>
      <c r="D29" s="5" t="s">
        <v>7</v>
      </c>
      <c r="E29" s="6">
        <v>0</v>
      </c>
      <c r="F29" s="89">
        <v>1730</v>
      </c>
      <c r="G29" s="7">
        <f t="shared" si="3"/>
        <v>0</v>
      </c>
    </row>
    <row r="30" spans="2:7" ht="12.75">
      <c r="B30" s="8">
        <v>15</v>
      </c>
      <c r="C30" s="21" t="s">
        <v>34</v>
      </c>
      <c r="D30" s="5" t="s">
        <v>7</v>
      </c>
      <c r="E30" s="6">
        <v>0</v>
      </c>
      <c r="F30" s="89">
        <v>1730</v>
      </c>
      <c r="G30" s="7">
        <f t="shared" si="3"/>
        <v>0</v>
      </c>
    </row>
    <row r="31" spans="2:7" ht="12.75">
      <c r="B31" s="8">
        <v>16</v>
      </c>
      <c r="C31" s="21" t="s">
        <v>35</v>
      </c>
      <c r="D31" s="5" t="s">
        <v>7</v>
      </c>
      <c r="E31" s="6">
        <v>0</v>
      </c>
      <c r="F31" s="89">
        <v>1730</v>
      </c>
      <c r="G31" s="7">
        <f t="shared" si="3"/>
        <v>0</v>
      </c>
    </row>
    <row r="32" spans="2:7" ht="12.75">
      <c r="B32" s="8">
        <v>17</v>
      </c>
      <c r="C32" s="21" t="s">
        <v>36</v>
      </c>
      <c r="D32" s="5" t="s">
        <v>7</v>
      </c>
      <c r="E32" s="6">
        <v>0</v>
      </c>
      <c r="F32" s="89">
        <v>1730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1730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1730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1730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1730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1730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1730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37"/>
      <c r="C41" s="137"/>
      <c r="D41" s="137"/>
      <c r="E41" s="137"/>
      <c r="F41" s="137"/>
      <c r="G41" s="137"/>
    </row>
    <row r="42" spans="2:7" ht="12.75" customHeight="1">
      <c r="B42" s="131" t="s">
        <v>51</v>
      </c>
      <c r="C42" s="132"/>
      <c r="D42" s="132"/>
      <c r="E42" s="132"/>
      <c r="F42" s="133"/>
      <c r="G42" s="74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1730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1730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1730</v>
      </c>
      <c r="G45" s="7">
        <f t="shared" si="3"/>
        <v>0</v>
      </c>
    </row>
    <row r="46" spans="2:7" ht="12.75" customHeight="1">
      <c r="B46" s="131" t="s">
        <v>52</v>
      </c>
      <c r="C46" s="132"/>
      <c r="D46" s="132"/>
      <c r="E46" s="132"/>
      <c r="F46" s="133"/>
      <c r="G46" s="74"/>
    </row>
    <row r="47" spans="2:7" ht="12.75">
      <c r="B47" s="3">
        <v>27</v>
      </c>
      <c r="C47" s="15" t="s">
        <v>48</v>
      </c>
      <c r="D47" s="5" t="s">
        <v>7</v>
      </c>
      <c r="E47" s="9">
        <v>0</v>
      </c>
      <c r="F47" s="31">
        <v>550</v>
      </c>
      <c r="G47" s="7">
        <f t="shared" si="3"/>
        <v>0</v>
      </c>
    </row>
    <row r="48" spans="2:7" ht="12.75">
      <c r="B48" s="3">
        <v>28</v>
      </c>
      <c r="C48" s="15" t="s">
        <v>14</v>
      </c>
      <c r="D48" s="5" t="s">
        <v>7</v>
      </c>
      <c r="E48" s="9">
        <v>0</v>
      </c>
      <c r="F48" s="31">
        <v>450</v>
      </c>
      <c r="G48" s="7">
        <f t="shared" si="3"/>
        <v>0</v>
      </c>
    </row>
    <row r="49" spans="2:8" ht="12.75">
      <c r="B49" s="3">
        <v>29</v>
      </c>
      <c r="C49" s="15" t="s">
        <v>15</v>
      </c>
      <c r="D49" s="5" t="s">
        <v>7</v>
      </c>
      <c r="E49" s="9">
        <v>0</v>
      </c>
      <c r="F49" s="31">
        <v>200</v>
      </c>
      <c r="G49" s="7">
        <f t="shared" si="3"/>
        <v>0</v>
      </c>
    </row>
    <row r="50" spans="2:8" ht="12.75">
      <c r="B50" s="3">
        <v>30</v>
      </c>
      <c r="C50" s="15" t="s">
        <v>16</v>
      </c>
      <c r="D50" s="5" t="s">
        <v>7</v>
      </c>
      <c r="E50" s="9">
        <v>0</v>
      </c>
      <c r="F50" s="31">
        <v>200</v>
      </c>
      <c r="G50" s="7">
        <f t="shared" si="3"/>
        <v>0</v>
      </c>
    </row>
    <row r="51" spans="2:8" ht="12.75">
      <c r="B51" s="3">
        <v>31</v>
      </c>
      <c r="C51" s="22" t="s">
        <v>41</v>
      </c>
      <c r="D51" s="5" t="s">
        <v>7</v>
      </c>
      <c r="E51" s="9">
        <v>0</v>
      </c>
      <c r="F51" s="31">
        <v>60</v>
      </c>
      <c r="G51" s="7">
        <f t="shared" si="3"/>
        <v>0</v>
      </c>
    </row>
    <row r="52" spans="2:8" ht="12.75">
      <c r="B52" s="3">
        <v>32</v>
      </c>
      <c r="C52" s="22" t="s">
        <v>42</v>
      </c>
      <c r="D52" s="5" t="s">
        <v>7</v>
      </c>
      <c r="E52" s="9">
        <v>0</v>
      </c>
      <c r="F52" s="31">
        <v>30</v>
      </c>
      <c r="G52" s="7">
        <f t="shared" si="3"/>
        <v>0</v>
      </c>
    </row>
    <row r="53" spans="2:8" ht="12.75">
      <c r="B53" s="25">
        <v>33</v>
      </c>
      <c r="C53" s="22" t="s">
        <v>43</v>
      </c>
      <c r="D53" s="5" t="s">
        <v>7</v>
      </c>
      <c r="E53" s="6">
        <v>0</v>
      </c>
      <c r="F53" s="31">
        <v>120</v>
      </c>
      <c r="G53" s="7">
        <f t="shared" si="3"/>
        <v>0</v>
      </c>
    </row>
    <row r="55" spans="2:8" ht="15">
      <c r="C55" s="12"/>
    </row>
    <row r="56" spans="2:8" ht="15">
      <c r="B56" s="129" t="s">
        <v>47</v>
      </c>
      <c r="C56" s="129"/>
      <c r="D56" s="129"/>
      <c r="E56" s="129"/>
      <c r="F56" s="129"/>
      <c r="G56" s="129"/>
    </row>
    <row r="57" spans="2:8" ht="15">
      <c r="B57" s="126" t="s">
        <v>55</v>
      </c>
      <c r="C57" s="126"/>
      <c r="D57" s="126"/>
      <c r="E57" s="126"/>
      <c r="F57" s="126"/>
      <c r="G57" s="126"/>
    </row>
    <row r="58" spans="2:8" ht="15">
      <c r="B58" s="12"/>
      <c r="C58" s="12"/>
      <c r="D58" s="12"/>
      <c r="E58" s="12"/>
      <c r="F58" s="12"/>
      <c r="G58" s="12"/>
    </row>
    <row r="59" spans="2:8" ht="30" customHeight="1">
      <c r="B59" s="130" t="s">
        <v>17</v>
      </c>
      <c r="C59" s="130"/>
      <c r="D59" s="130"/>
      <c r="E59" s="130"/>
      <c r="F59" s="130"/>
      <c r="G59" s="130"/>
      <c r="H59" s="28"/>
    </row>
    <row r="60" spans="2:8" ht="12.75" customHeight="1">
      <c r="C60" s="13"/>
    </row>
    <row r="61" spans="2:8" ht="15">
      <c r="C61" s="38" t="s">
        <v>18</v>
      </c>
      <c r="D61" s="125"/>
      <c r="E61" s="125"/>
      <c r="F61" s="125"/>
      <c r="G61" s="125"/>
    </row>
    <row r="63" spans="2:8" ht="12.75">
      <c r="C63" s="14"/>
    </row>
    <row r="64" spans="2:8" ht="14.25" customHeight="1">
      <c r="B64" s="29" t="s">
        <v>19</v>
      </c>
      <c r="C64" s="30"/>
    </row>
    <row r="74" spans="2:7" customFormat="1" ht="14.25">
      <c r="B74" s="1"/>
      <c r="C74" s="1"/>
      <c r="D74" s="1"/>
      <c r="E74" s="1"/>
      <c r="F74" s="1"/>
      <c r="G74" s="1"/>
    </row>
    <row r="75" spans="2:7" customFormat="1" ht="14.25">
      <c r="B75" s="1"/>
      <c r="C75" s="1"/>
      <c r="D75" s="1"/>
      <c r="E75" s="1"/>
      <c r="F75" s="1"/>
      <c r="G75" s="1"/>
    </row>
    <row r="76" spans="2:7" customFormat="1" ht="14.25">
      <c r="B76" s="1"/>
      <c r="C76" s="1"/>
      <c r="D76" s="1"/>
      <c r="E76" s="1"/>
      <c r="F76" s="1"/>
      <c r="G76" s="1"/>
    </row>
  </sheetData>
  <mergeCells count="21">
    <mergeCell ref="D61:G61"/>
    <mergeCell ref="B57:G57"/>
    <mergeCell ref="B8:B9"/>
    <mergeCell ref="C8:C9"/>
    <mergeCell ref="D8:D9"/>
    <mergeCell ref="E8:E9"/>
    <mergeCell ref="F8:F9"/>
    <mergeCell ref="B10:F10"/>
    <mergeCell ref="B56:G56"/>
    <mergeCell ref="B59:G59"/>
    <mergeCell ref="B25:F25"/>
    <mergeCell ref="B36:F36"/>
    <mergeCell ref="B42:F42"/>
    <mergeCell ref="B46:F46"/>
    <mergeCell ref="B40:F40"/>
    <mergeCell ref="B41:G41"/>
    <mergeCell ref="B4:G4"/>
    <mergeCell ref="B2:G2"/>
    <mergeCell ref="B14:F14"/>
    <mergeCell ref="B15:F15"/>
    <mergeCell ref="B21:F21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70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10.125" style="1" bestFit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118" t="s">
        <v>50</v>
      </c>
      <c r="C2" s="118"/>
      <c r="D2" s="118"/>
      <c r="E2" s="118"/>
      <c r="F2" s="118"/>
      <c r="G2" s="118"/>
      <c r="H2" s="49"/>
    </row>
    <row r="3" spans="2:8" ht="15" customHeight="1"/>
    <row r="4" spans="2:8" s="36" customFormat="1" ht="15" customHeight="1">
      <c r="B4" s="139" t="s">
        <v>87</v>
      </c>
      <c r="C4" s="139"/>
      <c r="D4" s="139"/>
      <c r="E4" s="139"/>
      <c r="F4" s="139"/>
      <c r="G4" s="139"/>
      <c r="H4" s="37"/>
    </row>
    <row r="5" spans="2:8" ht="15" customHeight="1">
      <c r="C5" s="26"/>
      <c r="D5" s="26"/>
      <c r="E5" s="26"/>
      <c r="F5" s="26"/>
      <c r="G5" s="26"/>
      <c r="H5" s="26"/>
    </row>
    <row r="6" spans="2:8" ht="15" customHeight="1">
      <c r="C6" s="27"/>
      <c r="D6" s="27"/>
      <c r="E6" s="27"/>
      <c r="F6" s="27"/>
      <c r="G6" s="27"/>
      <c r="H6" s="39"/>
    </row>
    <row r="7" spans="2:8" ht="25.5">
      <c r="B7" s="41" t="s">
        <v>54</v>
      </c>
      <c r="C7" s="41" t="s">
        <v>1</v>
      </c>
      <c r="D7" s="33" t="s">
        <v>2</v>
      </c>
      <c r="E7" s="34" t="s">
        <v>3</v>
      </c>
      <c r="F7" s="34" t="s">
        <v>53</v>
      </c>
      <c r="G7" s="2" t="s">
        <v>5</v>
      </c>
      <c r="H7" s="40"/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8" ht="12.75">
      <c r="B9" s="127"/>
      <c r="C9" s="127"/>
      <c r="D9" s="128"/>
      <c r="E9" s="127"/>
      <c r="F9" s="127"/>
      <c r="G9" s="35" t="s">
        <v>6</v>
      </c>
    </row>
    <row r="10" spans="2:8" ht="12.75" customHeight="1">
      <c r="B10" s="119" t="s">
        <v>46</v>
      </c>
      <c r="C10" s="120"/>
      <c r="D10" s="120"/>
      <c r="E10" s="120"/>
      <c r="F10" s="121"/>
      <c r="G10" s="72"/>
    </row>
    <row r="11" spans="2:8" ht="38.25">
      <c r="B11" s="3">
        <v>1</v>
      </c>
      <c r="C11" s="17" t="s">
        <v>106</v>
      </c>
      <c r="D11" s="5" t="s">
        <v>7</v>
      </c>
      <c r="E11" s="6">
        <v>0</v>
      </c>
      <c r="F11" s="89">
        <v>310</v>
      </c>
      <c r="G11" s="7">
        <f>E11*F11</f>
        <v>0</v>
      </c>
    </row>
    <row r="12" spans="2:8" ht="25.5">
      <c r="B12" s="3">
        <f>SUM(B11,1)</f>
        <v>2</v>
      </c>
      <c r="C12" s="48" t="s">
        <v>105</v>
      </c>
      <c r="D12" s="5" t="s">
        <v>7</v>
      </c>
      <c r="E12" s="6">
        <v>0</v>
      </c>
      <c r="F12" s="31">
        <v>60</v>
      </c>
      <c r="G12" s="7">
        <f t="shared" ref="G12:G13" si="0">E12*F12</f>
        <v>0</v>
      </c>
    </row>
    <row r="13" spans="2:8" ht="12.75">
      <c r="B13" s="3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30</v>
      </c>
      <c r="G13" s="7">
        <f t="shared" si="0"/>
        <v>0</v>
      </c>
    </row>
    <row r="14" spans="2:8" ht="12.75" customHeight="1">
      <c r="B14" s="119" t="s">
        <v>8</v>
      </c>
      <c r="C14" s="120"/>
      <c r="D14" s="120"/>
      <c r="E14" s="120"/>
      <c r="F14" s="121"/>
      <c r="G14" s="72"/>
    </row>
    <row r="15" spans="2:8" ht="12.75" customHeight="1">
      <c r="B15" s="122" t="s">
        <v>28</v>
      </c>
      <c r="C15" s="123"/>
      <c r="D15" s="123"/>
      <c r="E15" s="123"/>
      <c r="F15" s="124"/>
      <c r="G15" s="73"/>
    </row>
    <row r="16" spans="2:8" ht="12.75">
      <c r="B16" s="3">
        <v>4</v>
      </c>
      <c r="C16" s="4" t="s">
        <v>9</v>
      </c>
      <c r="D16" s="5" t="s">
        <v>7</v>
      </c>
      <c r="E16" s="6">
        <v>0</v>
      </c>
      <c r="F16" s="31">
        <v>310</v>
      </c>
      <c r="G16" s="7">
        <f>E16*F16</f>
        <v>0</v>
      </c>
    </row>
    <row r="17" spans="2:7" ht="32.25" customHeight="1">
      <c r="B17" s="3">
        <f t="shared" ref="B17" si="2">B16+1</f>
        <v>5</v>
      </c>
      <c r="C17" s="156" t="s">
        <v>103</v>
      </c>
      <c r="D17" s="5" t="s">
        <v>7</v>
      </c>
      <c r="E17" s="6">
        <v>0</v>
      </c>
      <c r="F17" s="31">
        <v>310</v>
      </c>
      <c r="G17" s="7">
        <f t="shared" ref="G17:G53" si="3">E17*F17</f>
        <v>0</v>
      </c>
    </row>
    <row r="18" spans="2:7" ht="38.25">
      <c r="B18" s="3">
        <v>6</v>
      </c>
      <c r="C18" s="24" t="s">
        <v>30</v>
      </c>
      <c r="D18" s="5" t="s">
        <v>7</v>
      </c>
      <c r="E18" s="6">
        <v>0</v>
      </c>
      <c r="F18" s="31">
        <v>310</v>
      </c>
      <c r="G18" s="7">
        <f t="shared" si="3"/>
        <v>0</v>
      </c>
    </row>
    <row r="19" spans="2:7" ht="25.5">
      <c r="B19" s="3">
        <v>7</v>
      </c>
      <c r="C19" s="18" t="s">
        <v>31</v>
      </c>
      <c r="D19" s="5" t="s">
        <v>7</v>
      </c>
      <c r="E19" s="6">
        <v>0</v>
      </c>
      <c r="F19" s="31">
        <v>310</v>
      </c>
      <c r="G19" s="7">
        <f t="shared" si="3"/>
        <v>0</v>
      </c>
    </row>
    <row r="20" spans="2:7" ht="12.75">
      <c r="B20" s="3">
        <v>8</v>
      </c>
      <c r="C20" s="4" t="s">
        <v>10</v>
      </c>
      <c r="D20" s="5" t="s">
        <v>7</v>
      </c>
      <c r="E20" s="6">
        <v>0</v>
      </c>
      <c r="F20" s="31">
        <v>310</v>
      </c>
      <c r="G20" s="7">
        <f t="shared" si="3"/>
        <v>0</v>
      </c>
    </row>
    <row r="21" spans="2:7" ht="12.75" customHeight="1">
      <c r="B21" s="122" t="s">
        <v>27</v>
      </c>
      <c r="C21" s="123"/>
      <c r="D21" s="123"/>
      <c r="E21" s="123"/>
      <c r="F21" s="124"/>
      <c r="G21" s="73"/>
    </row>
    <row r="22" spans="2:7" ht="12.75">
      <c r="B22" s="8">
        <v>9</v>
      </c>
      <c r="C22" s="4" t="s">
        <v>11</v>
      </c>
      <c r="D22" s="5" t="s">
        <v>7</v>
      </c>
      <c r="E22" s="6">
        <v>0</v>
      </c>
      <c r="F22" s="31">
        <v>310</v>
      </c>
      <c r="G22" s="7">
        <f t="shared" si="3"/>
        <v>0</v>
      </c>
    </row>
    <row r="23" spans="2:7" ht="38.25">
      <c r="B23" s="42" t="s">
        <v>20</v>
      </c>
      <c r="C23" s="17" t="s">
        <v>102</v>
      </c>
      <c r="D23" s="5" t="s">
        <v>7</v>
      </c>
      <c r="E23" s="6">
        <v>0</v>
      </c>
      <c r="F23" s="31">
        <v>140</v>
      </c>
      <c r="G23" s="7">
        <f t="shared" si="3"/>
        <v>0</v>
      </c>
    </row>
    <row r="24" spans="2:7" ht="51">
      <c r="B24" s="42" t="s">
        <v>21</v>
      </c>
      <c r="C24" s="17" t="s">
        <v>107</v>
      </c>
      <c r="D24" s="5" t="s">
        <v>7</v>
      </c>
      <c r="E24" s="6">
        <v>0</v>
      </c>
      <c r="F24" s="31">
        <v>180</v>
      </c>
      <c r="G24" s="7">
        <f t="shared" si="3"/>
        <v>0</v>
      </c>
    </row>
    <row r="25" spans="2:7" ht="12.75" customHeight="1">
      <c r="B25" s="119" t="s">
        <v>24</v>
      </c>
      <c r="C25" s="120"/>
      <c r="D25" s="120"/>
      <c r="E25" s="120"/>
      <c r="F25" s="121"/>
      <c r="G25" s="72"/>
    </row>
    <row r="26" spans="2:7" ht="12.75">
      <c r="B26" s="8">
        <v>11</v>
      </c>
      <c r="C26" s="20" t="s">
        <v>22</v>
      </c>
      <c r="D26" s="16" t="s">
        <v>23</v>
      </c>
      <c r="E26" s="6">
        <v>0</v>
      </c>
      <c r="F26" s="31">
        <v>310</v>
      </c>
      <c r="G26" s="7">
        <f t="shared" si="3"/>
        <v>0</v>
      </c>
    </row>
    <row r="27" spans="2:7" ht="12.75">
      <c r="B27" s="8">
        <v>12</v>
      </c>
      <c r="C27" s="21" t="s">
        <v>25</v>
      </c>
      <c r="D27" s="5" t="s">
        <v>7</v>
      </c>
      <c r="E27" s="6">
        <v>0</v>
      </c>
      <c r="F27" s="31">
        <v>310</v>
      </c>
      <c r="G27" s="7">
        <f t="shared" si="3"/>
        <v>0</v>
      </c>
    </row>
    <row r="28" spans="2:7" ht="12.75">
      <c r="B28" s="8">
        <v>13</v>
      </c>
      <c r="C28" s="21" t="s">
        <v>33</v>
      </c>
      <c r="D28" s="5" t="s">
        <v>7</v>
      </c>
      <c r="E28" s="6">
        <v>0</v>
      </c>
      <c r="F28" s="31">
        <v>310</v>
      </c>
      <c r="G28" s="7">
        <f t="shared" si="3"/>
        <v>0</v>
      </c>
    </row>
    <row r="29" spans="2:7" ht="12.75">
      <c r="B29" s="8">
        <v>14</v>
      </c>
      <c r="C29" s="21" t="s">
        <v>26</v>
      </c>
      <c r="D29" s="5" t="s">
        <v>7</v>
      </c>
      <c r="E29" s="6">
        <v>0</v>
      </c>
      <c r="F29" s="31">
        <v>310</v>
      </c>
      <c r="G29" s="7">
        <f t="shared" si="3"/>
        <v>0</v>
      </c>
    </row>
    <row r="30" spans="2:7" ht="12.75" customHeight="1">
      <c r="B30" s="8">
        <v>15</v>
      </c>
      <c r="C30" s="21" t="s">
        <v>34</v>
      </c>
      <c r="D30" s="5" t="s">
        <v>7</v>
      </c>
      <c r="E30" s="6">
        <v>0</v>
      </c>
      <c r="F30" s="31">
        <v>310</v>
      </c>
      <c r="G30" s="7">
        <f t="shared" si="3"/>
        <v>0</v>
      </c>
    </row>
    <row r="31" spans="2:7" ht="12.75">
      <c r="B31" s="8">
        <v>16</v>
      </c>
      <c r="C31" s="21" t="s">
        <v>35</v>
      </c>
      <c r="D31" s="5" t="s">
        <v>7</v>
      </c>
      <c r="E31" s="6">
        <v>0</v>
      </c>
      <c r="F31" s="31">
        <v>310</v>
      </c>
      <c r="G31" s="7">
        <f t="shared" si="3"/>
        <v>0</v>
      </c>
    </row>
    <row r="32" spans="2:7" ht="12.75" customHeight="1">
      <c r="B32" s="8">
        <v>17</v>
      </c>
      <c r="C32" s="21" t="s">
        <v>36</v>
      </c>
      <c r="D32" s="5" t="s">
        <v>7</v>
      </c>
      <c r="E32" s="6">
        <v>0</v>
      </c>
      <c r="F32" s="31">
        <v>310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31">
        <v>310</v>
      </c>
      <c r="G33" s="7">
        <f t="shared" si="3"/>
        <v>0</v>
      </c>
    </row>
    <row r="34" spans="2:7" ht="12.75" customHeight="1">
      <c r="B34" s="8">
        <v>19</v>
      </c>
      <c r="C34" s="21" t="s">
        <v>38</v>
      </c>
      <c r="D34" s="5" t="s">
        <v>7</v>
      </c>
      <c r="E34" s="6">
        <v>0</v>
      </c>
      <c r="F34" s="31">
        <v>310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31">
        <v>310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 customHeight="1">
      <c r="B37" s="8">
        <v>21</v>
      </c>
      <c r="C37" s="21" t="s">
        <v>99</v>
      </c>
      <c r="D37" s="5" t="s">
        <v>7</v>
      </c>
      <c r="E37" s="9">
        <v>0</v>
      </c>
      <c r="F37" s="31">
        <v>310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31">
        <v>310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31">
        <v>310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 customHeight="1">
      <c r="B42" s="138" t="s">
        <v>51</v>
      </c>
      <c r="C42" s="138"/>
      <c r="D42" s="138"/>
      <c r="E42" s="138"/>
      <c r="F42" s="138"/>
      <c r="G42" s="138"/>
    </row>
    <row r="43" spans="2:7" ht="18" customHeight="1">
      <c r="B43" s="8">
        <v>24</v>
      </c>
      <c r="C43" s="11" t="s">
        <v>12</v>
      </c>
      <c r="D43" s="5" t="s">
        <v>7</v>
      </c>
      <c r="E43" s="9">
        <v>0</v>
      </c>
      <c r="F43" s="31">
        <v>310</v>
      </c>
      <c r="G43" s="7">
        <f t="shared" si="3"/>
        <v>0</v>
      </c>
    </row>
    <row r="44" spans="2:7" ht="18" customHeight="1">
      <c r="B44" s="8">
        <v>25</v>
      </c>
      <c r="C44" s="11" t="s">
        <v>13</v>
      </c>
      <c r="D44" s="5" t="s">
        <v>7</v>
      </c>
      <c r="E44" s="9">
        <v>0</v>
      </c>
      <c r="F44" s="31">
        <v>310</v>
      </c>
      <c r="G44" s="7">
        <f t="shared" si="3"/>
        <v>0</v>
      </c>
    </row>
    <row r="45" spans="2:7" ht="12.75" customHeight="1">
      <c r="B45" s="8">
        <v>26</v>
      </c>
      <c r="C45" s="11" t="s">
        <v>44</v>
      </c>
      <c r="D45" s="5" t="s">
        <v>7</v>
      </c>
      <c r="E45" s="9">
        <v>0</v>
      </c>
      <c r="F45" s="31">
        <v>310</v>
      </c>
      <c r="G45" s="7">
        <f t="shared" si="3"/>
        <v>0</v>
      </c>
    </row>
    <row r="46" spans="2:7" ht="12.75" customHeight="1">
      <c r="B46" s="138" t="s">
        <v>52</v>
      </c>
      <c r="C46" s="138"/>
      <c r="D46" s="138"/>
      <c r="E46" s="138"/>
      <c r="F46" s="138"/>
      <c r="G46" s="138"/>
    </row>
    <row r="47" spans="2:7" ht="12.75">
      <c r="B47" s="3">
        <v>27</v>
      </c>
      <c r="C47" s="15" t="s">
        <v>48</v>
      </c>
      <c r="D47" s="5" t="s">
        <v>7</v>
      </c>
      <c r="E47" s="9">
        <v>0</v>
      </c>
      <c r="F47" s="31">
        <v>100</v>
      </c>
      <c r="G47" s="7">
        <f t="shared" si="3"/>
        <v>0</v>
      </c>
    </row>
    <row r="48" spans="2:7" ht="12.75">
      <c r="B48" s="3">
        <v>28</v>
      </c>
      <c r="C48" s="15" t="s">
        <v>14</v>
      </c>
      <c r="D48" s="5" t="s">
        <v>7</v>
      </c>
      <c r="E48" s="9">
        <v>0</v>
      </c>
      <c r="F48" s="31">
        <v>80</v>
      </c>
      <c r="G48" s="7">
        <f t="shared" si="3"/>
        <v>0</v>
      </c>
    </row>
    <row r="49" spans="2:9" ht="12.75">
      <c r="B49" s="3">
        <v>29</v>
      </c>
      <c r="C49" s="15" t="s">
        <v>15</v>
      </c>
      <c r="D49" s="5" t="s">
        <v>7</v>
      </c>
      <c r="E49" s="9">
        <v>0</v>
      </c>
      <c r="F49" s="31">
        <v>40</v>
      </c>
      <c r="G49" s="7">
        <f t="shared" si="3"/>
        <v>0</v>
      </c>
    </row>
    <row r="50" spans="2:9" ht="13.5" customHeight="1">
      <c r="B50" s="3">
        <v>30</v>
      </c>
      <c r="C50" s="15" t="s">
        <v>16</v>
      </c>
      <c r="D50" s="5" t="s">
        <v>7</v>
      </c>
      <c r="E50" s="9">
        <v>0</v>
      </c>
      <c r="F50" s="31">
        <v>40</v>
      </c>
      <c r="G50" s="7">
        <f t="shared" si="3"/>
        <v>0</v>
      </c>
    </row>
    <row r="51" spans="2:9" ht="12.75">
      <c r="B51" s="3">
        <v>31</v>
      </c>
      <c r="C51" s="22" t="s">
        <v>41</v>
      </c>
      <c r="D51" s="5" t="s">
        <v>7</v>
      </c>
      <c r="E51" s="9">
        <v>0</v>
      </c>
      <c r="F51" s="31">
        <v>10</v>
      </c>
      <c r="G51" s="7">
        <f t="shared" si="3"/>
        <v>0</v>
      </c>
    </row>
    <row r="52" spans="2:9" ht="12.75">
      <c r="B52" s="3">
        <v>32</v>
      </c>
      <c r="C52" s="22" t="s">
        <v>42</v>
      </c>
      <c r="D52" s="5" t="s">
        <v>7</v>
      </c>
      <c r="E52" s="9">
        <v>0</v>
      </c>
      <c r="F52" s="31">
        <v>5</v>
      </c>
      <c r="G52" s="7">
        <f t="shared" si="3"/>
        <v>0</v>
      </c>
    </row>
    <row r="53" spans="2:9" ht="12.75">
      <c r="B53" s="52">
        <v>33</v>
      </c>
      <c r="C53" s="22" t="s">
        <v>43</v>
      </c>
      <c r="D53" s="5" t="s">
        <v>7</v>
      </c>
      <c r="E53" s="6">
        <v>0</v>
      </c>
      <c r="F53" s="31">
        <v>20</v>
      </c>
      <c r="G53" s="7">
        <f t="shared" si="3"/>
        <v>0</v>
      </c>
    </row>
    <row r="55" spans="2:9" ht="15">
      <c r="C55" s="12"/>
    </row>
    <row r="56" spans="2:9" ht="15">
      <c r="B56" s="129" t="s">
        <v>47</v>
      </c>
      <c r="C56" s="129"/>
      <c r="D56" s="129"/>
      <c r="E56" s="129"/>
      <c r="F56" s="129"/>
      <c r="G56" s="129"/>
    </row>
    <row r="57" spans="2:9" ht="15">
      <c r="B57" s="126" t="s">
        <v>55</v>
      </c>
      <c r="C57" s="126"/>
      <c r="D57" s="126"/>
      <c r="E57" s="126"/>
      <c r="F57" s="126"/>
      <c r="G57" s="126"/>
    </row>
    <row r="58" spans="2:9" ht="15">
      <c r="B58" s="12"/>
      <c r="C58" s="12"/>
      <c r="D58" s="12"/>
      <c r="E58" s="12"/>
      <c r="F58" s="12"/>
      <c r="G58" s="12"/>
    </row>
    <row r="59" spans="2:9" ht="30" customHeight="1">
      <c r="B59" s="130" t="s">
        <v>17</v>
      </c>
      <c r="C59" s="130"/>
      <c r="D59" s="130"/>
      <c r="E59" s="130"/>
      <c r="F59" s="130"/>
      <c r="G59" s="130"/>
      <c r="H59" s="28"/>
      <c r="I59" s="28"/>
    </row>
    <row r="60" spans="2:9" ht="12.75" customHeight="1">
      <c r="C60" s="13"/>
    </row>
    <row r="61" spans="2:9" ht="15">
      <c r="C61" s="38" t="s">
        <v>18</v>
      </c>
      <c r="D61" s="125"/>
      <c r="E61" s="125"/>
      <c r="F61" s="125"/>
      <c r="G61" s="125"/>
    </row>
    <row r="63" spans="2:9" ht="12.75">
      <c r="C63" s="14"/>
    </row>
    <row r="64" spans="2:9" ht="14.25" customHeight="1">
      <c r="B64" s="29" t="s">
        <v>19</v>
      </c>
      <c r="C64" s="30"/>
    </row>
    <row r="68" spans="2:7" customFormat="1" ht="14.25">
      <c r="B68" s="1"/>
      <c r="C68" s="1"/>
      <c r="D68" s="1"/>
      <c r="E68" s="1"/>
      <c r="F68" s="1"/>
      <c r="G68" s="1"/>
    </row>
    <row r="69" spans="2:7" customFormat="1" ht="14.25">
      <c r="B69" s="1"/>
      <c r="C69" s="1"/>
      <c r="D69" s="1"/>
      <c r="E69" s="1"/>
      <c r="F69" s="1"/>
      <c r="G69" s="1"/>
    </row>
    <row r="70" spans="2:7" customFormat="1" ht="14.25">
      <c r="B70" s="1"/>
      <c r="C70" s="1"/>
      <c r="D70" s="1"/>
      <c r="E70" s="1"/>
      <c r="F70" s="1"/>
      <c r="G70" s="1"/>
    </row>
  </sheetData>
  <mergeCells count="21">
    <mergeCell ref="B2:G2"/>
    <mergeCell ref="B4:G4"/>
    <mergeCell ref="B57:G57"/>
    <mergeCell ref="B40:F40"/>
    <mergeCell ref="B41:G41"/>
    <mergeCell ref="B10:F10"/>
    <mergeCell ref="B14:F14"/>
    <mergeCell ref="B15:F15"/>
    <mergeCell ref="B21:F21"/>
    <mergeCell ref="B25:F25"/>
    <mergeCell ref="B36:F36"/>
    <mergeCell ref="B56:G56"/>
    <mergeCell ref="B59:G59"/>
    <mergeCell ref="D61:G61"/>
    <mergeCell ref="F8:F9"/>
    <mergeCell ref="B8:B9"/>
    <mergeCell ref="C8:C9"/>
    <mergeCell ref="D8:D9"/>
    <mergeCell ref="E8:E9"/>
    <mergeCell ref="B42:G42"/>
    <mergeCell ref="B46:G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71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62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118" t="s">
        <v>50</v>
      </c>
      <c r="C2" s="118"/>
      <c r="D2" s="118"/>
      <c r="E2" s="118"/>
      <c r="F2" s="118"/>
      <c r="G2" s="118"/>
      <c r="H2" s="49"/>
    </row>
    <row r="3" spans="2:8" ht="15" customHeight="1"/>
    <row r="4" spans="2:8" s="43" customFormat="1" ht="15" customHeight="1">
      <c r="B4" s="37" t="s">
        <v>88</v>
      </c>
      <c r="D4" s="44"/>
      <c r="E4" s="44"/>
      <c r="F4" s="44"/>
      <c r="G4" s="44"/>
      <c r="H4" s="44"/>
    </row>
    <row r="5" spans="2:8" ht="15" customHeight="1">
      <c r="C5" s="26"/>
      <c r="D5" s="26"/>
      <c r="E5" s="26"/>
      <c r="F5" s="26"/>
      <c r="G5" s="26"/>
      <c r="H5" s="26"/>
    </row>
    <row r="6" spans="2:8" ht="15" customHeight="1">
      <c r="C6" s="26"/>
      <c r="D6" s="26"/>
      <c r="E6" s="26"/>
      <c r="F6" s="26"/>
      <c r="G6" s="26"/>
      <c r="H6" s="26"/>
    </row>
    <row r="7" spans="2:8" ht="25.5">
      <c r="B7" s="45" t="s">
        <v>54</v>
      </c>
      <c r="C7" s="45" t="s">
        <v>1</v>
      </c>
      <c r="D7" s="33" t="s">
        <v>2</v>
      </c>
      <c r="E7" s="34" t="s">
        <v>3</v>
      </c>
      <c r="F7" s="34" t="s">
        <v>53</v>
      </c>
      <c r="G7" s="2" t="s">
        <v>5</v>
      </c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8" ht="12.75">
      <c r="B9" s="127"/>
      <c r="C9" s="127"/>
      <c r="D9" s="128"/>
      <c r="E9" s="127"/>
      <c r="F9" s="127"/>
      <c r="G9" s="35" t="s">
        <v>6</v>
      </c>
    </row>
    <row r="10" spans="2:8" ht="12.75">
      <c r="B10" s="143" t="s">
        <v>46</v>
      </c>
      <c r="C10" s="143"/>
      <c r="D10" s="143"/>
      <c r="E10" s="143"/>
      <c r="F10" s="143"/>
      <c r="G10" s="143"/>
    </row>
    <row r="11" spans="2:8" ht="38.25">
      <c r="B11" s="3">
        <v>1</v>
      </c>
      <c r="C11" s="17" t="s">
        <v>106</v>
      </c>
      <c r="D11" s="5" t="s">
        <v>7</v>
      </c>
      <c r="E11" s="6">
        <v>0</v>
      </c>
      <c r="F11" s="89">
        <v>310</v>
      </c>
      <c r="G11" s="7">
        <f>E11*F11</f>
        <v>0</v>
      </c>
    </row>
    <row r="12" spans="2:8" ht="25.5">
      <c r="B12" s="3">
        <f>SUM(B11,1)</f>
        <v>2</v>
      </c>
      <c r="C12" s="24" t="s">
        <v>105</v>
      </c>
      <c r="D12" s="5" t="s">
        <v>7</v>
      </c>
      <c r="E12" s="6">
        <v>0</v>
      </c>
      <c r="F12" s="31">
        <v>60</v>
      </c>
      <c r="G12" s="7">
        <f t="shared" ref="G12:G13" si="0">E12*F12</f>
        <v>0</v>
      </c>
    </row>
    <row r="13" spans="2:8" ht="12.75">
      <c r="B13" s="3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30</v>
      </c>
      <c r="G13" s="7">
        <f t="shared" si="0"/>
        <v>0</v>
      </c>
    </row>
    <row r="14" spans="2:8" ht="12.75" customHeight="1">
      <c r="B14" s="119" t="s">
        <v>8</v>
      </c>
      <c r="C14" s="120"/>
      <c r="D14" s="120"/>
      <c r="E14" s="120"/>
      <c r="F14" s="121"/>
      <c r="G14" s="72"/>
    </row>
    <row r="15" spans="2:8" ht="12.75" customHeight="1">
      <c r="B15" s="122" t="s">
        <v>28</v>
      </c>
      <c r="C15" s="123"/>
      <c r="D15" s="123"/>
      <c r="E15" s="123"/>
      <c r="F15" s="124"/>
      <c r="G15" s="73"/>
    </row>
    <row r="16" spans="2:8" ht="12.75">
      <c r="B16" s="3">
        <v>4</v>
      </c>
      <c r="C16" s="4" t="s">
        <v>9</v>
      </c>
      <c r="D16" s="5" t="s">
        <v>7</v>
      </c>
      <c r="E16" s="6">
        <v>0</v>
      </c>
      <c r="F16" s="31">
        <v>310</v>
      </c>
      <c r="G16" s="7">
        <f>E16*F16</f>
        <v>0</v>
      </c>
    </row>
    <row r="17" spans="2:7" ht="31.5" customHeight="1">
      <c r="B17" s="3">
        <f t="shared" ref="B17" si="2">B16+1</f>
        <v>5</v>
      </c>
      <c r="C17" s="156" t="s">
        <v>103</v>
      </c>
      <c r="D17" s="5" t="s">
        <v>7</v>
      </c>
      <c r="E17" s="6">
        <v>0</v>
      </c>
      <c r="F17" s="31">
        <v>310</v>
      </c>
      <c r="G17" s="7">
        <f t="shared" ref="G17:G53" si="3">E17*F17</f>
        <v>0</v>
      </c>
    </row>
    <row r="18" spans="2:7" ht="38.25">
      <c r="B18" s="3">
        <v>6</v>
      </c>
      <c r="C18" s="24" t="s">
        <v>30</v>
      </c>
      <c r="D18" s="5" t="s">
        <v>7</v>
      </c>
      <c r="E18" s="6">
        <v>0</v>
      </c>
      <c r="F18" s="31">
        <v>310</v>
      </c>
      <c r="G18" s="7">
        <f t="shared" si="3"/>
        <v>0</v>
      </c>
    </row>
    <row r="19" spans="2:7" ht="25.5">
      <c r="B19" s="3">
        <v>7</v>
      </c>
      <c r="C19" s="18" t="s">
        <v>31</v>
      </c>
      <c r="D19" s="5" t="s">
        <v>7</v>
      </c>
      <c r="E19" s="6">
        <v>0</v>
      </c>
      <c r="F19" s="31">
        <v>310</v>
      </c>
      <c r="G19" s="7">
        <f t="shared" si="3"/>
        <v>0</v>
      </c>
    </row>
    <row r="20" spans="2:7" ht="12.75">
      <c r="B20" s="3">
        <v>8</v>
      </c>
      <c r="C20" s="4" t="s">
        <v>10</v>
      </c>
      <c r="D20" s="5" t="s">
        <v>7</v>
      </c>
      <c r="E20" s="6">
        <v>0</v>
      </c>
      <c r="F20" s="31">
        <v>310</v>
      </c>
      <c r="G20" s="7">
        <f t="shared" si="3"/>
        <v>0</v>
      </c>
    </row>
    <row r="21" spans="2:7" ht="12.75" customHeight="1">
      <c r="B21" s="122" t="s">
        <v>27</v>
      </c>
      <c r="C21" s="123"/>
      <c r="D21" s="123"/>
      <c r="E21" s="123"/>
      <c r="F21" s="124"/>
      <c r="G21" s="73"/>
    </row>
    <row r="22" spans="2:7" ht="12.75">
      <c r="B22" s="8">
        <v>9</v>
      </c>
      <c r="C22" s="4" t="s">
        <v>11</v>
      </c>
      <c r="D22" s="5" t="s">
        <v>7</v>
      </c>
      <c r="E22" s="6">
        <v>0</v>
      </c>
      <c r="F22" s="89">
        <v>310</v>
      </c>
      <c r="G22" s="7">
        <f t="shared" si="3"/>
        <v>0</v>
      </c>
    </row>
    <row r="23" spans="2:7" ht="38.25">
      <c r="B23" s="42" t="s">
        <v>20</v>
      </c>
      <c r="C23" s="17" t="s">
        <v>102</v>
      </c>
      <c r="D23" s="5" t="s">
        <v>7</v>
      </c>
      <c r="E23" s="6">
        <v>0</v>
      </c>
      <c r="F23" s="31">
        <v>130</v>
      </c>
      <c r="G23" s="7">
        <f t="shared" si="3"/>
        <v>0</v>
      </c>
    </row>
    <row r="24" spans="2:7" ht="51">
      <c r="B24" s="42" t="s">
        <v>21</v>
      </c>
      <c r="C24" s="17" t="s">
        <v>107</v>
      </c>
      <c r="D24" s="5" t="s">
        <v>7</v>
      </c>
      <c r="E24" s="6">
        <v>0</v>
      </c>
      <c r="F24" s="31">
        <v>180</v>
      </c>
      <c r="G24" s="7">
        <f t="shared" si="3"/>
        <v>0</v>
      </c>
    </row>
    <row r="25" spans="2:7" ht="12.75" customHeight="1">
      <c r="B25" s="119" t="s">
        <v>24</v>
      </c>
      <c r="C25" s="120"/>
      <c r="D25" s="120"/>
      <c r="E25" s="120"/>
      <c r="F25" s="121"/>
      <c r="G25" s="72"/>
    </row>
    <row r="26" spans="2:7" ht="12.75">
      <c r="B26" s="8">
        <v>11</v>
      </c>
      <c r="C26" s="20" t="s">
        <v>22</v>
      </c>
      <c r="D26" s="16" t="s">
        <v>23</v>
      </c>
      <c r="E26" s="6">
        <v>0</v>
      </c>
      <c r="F26" s="89">
        <v>310</v>
      </c>
      <c r="G26" s="7">
        <f t="shared" si="3"/>
        <v>0</v>
      </c>
    </row>
    <row r="27" spans="2:7" ht="12.75">
      <c r="B27" s="8">
        <v>12</v>
      </c>
      <c r="C27" s="21" t="s">
        <v>25</v>
      </c>
      <c r="D27" s="5" t="s">
        <v>7</v>
      </c>
      <c r="E27" s="6">
        <v>0</v>
      </c>
      <c r="F27" s="89">
        <v>310</v>
      </c>
      <c r="G27" s="7">
        <f t="shared" si="3"/>
        <v>0</v>
      </c>
    </row>
    <row r="28" spans="2:7" ht="12.75">
      <c r="B28" s="8">
        <v>13</v>
      </c>
      <c r="C28" s="21" t="s">
        <v>33</v>
      </c>
      <c r="D28" s="5" t="s">
        <v>7</v>
      </c>
      <c r="E28" s="6">
        <v>0</v>
      </c>
      <c r="F28" s="89">
        <v>310</v>
      </c>
      <c r="G28" s="7">
        <f t="shared" si="3"/>
        <v>0</v>
      </c>
    </row>
    <row r="29" spans="2:7" ht="12.75">
      <c r="B29" s="8">
        <v>14</v>
      </c>
      <c r="C29" s="21" t="s">
        <v>26</v>
      </c>
      <c r="D29" s="5" t="s">
        <v>7</v>
      </c>
      <c r="E29" s="6">
        <v>0</v>
      </c>
      <c r="F29" s="89">
        <v>310</v>
      </c>
      <c r="G29" s="7">
        <f t="shared" si="3"/>
        <v>0</v>
      </c>
    </row>
    <row r="30" spans="2:7" ht="12.75">
      <c r="B30" s="8">
        <v>15</v>
      </c>
      <c r="C30" s="21" t="s">
        <v>34</v>
      </c>
      <c r="D30" s="5" t="s">
        <v>7</v>
      </c>
      <c r="E30" s="6">
        <v>0</v>
      </c>
      <c r="F30" s="89">
        <v>310</v>
      </c>
      <c r="G30" s="7">
        <f t="shared" si="3"/>
        <v>0</v>
      </c>
    </row>
    <row r="31" spans="2:7" ht="12.75">
      <c r="B31" s="8">
        <v>16</v>
      </c>
      <c r="C31" s="21" t="s">
        <v>35</v>
      </c>
      <c r="D31" s="5" t="s">
        <v>7</v>
      </c>
      <c r="E31" s="6">
        <v>0</v>
      </c>
      <c r="F31" s="89">
        <v>310</v>
      </c>
      <c r="G31" s="7">
        <f t="shared" si="3"/>
        <v>0</v>
      </c>
    </row>
    <row r="32" spans="2:7" ht="12.75">
      <c r="B32" s="8">
        <v>17</v>
      </c>
      <c r="C32" s="21" t="s">
        <v>36</v>
      </c>
      <c r="D32" s="5" t="s">
        <v>7</v>
      </c>
      <c r="E32" s="6">
        <v>0</v>
      </c>
      <c r="F32" s="89">
        <v>310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310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310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310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310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310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310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>
      <c r="B42" s="138" t="s">
        <v>51</v>
      </c>
      <c r="C42" s="138"/>
      <c r="D42" s="138"/>
      <c r="E42" s="138"/>
      <c r="F42" s="138"/>
      <c r="G42" s="138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310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310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310</v>
      </c>
      <c r="G45" s="7">
        <f t="shared" si="3"/>
        <v>0</v>
      </c>
    </row>
    <row r="46" spans="2:7" ht="12.75">
      <c r="B46" s="138" t="s">
        <v>52</v>
      </c>
      <c r="C46" s="138"/>
      <c r="D46" s="138"/>
      <c r="E46" s="138"/>
      <c r="F46" s="138"/>
      <c r="G46" s="138"/>
    </row>
    <row r="47" spans="2:7" ht="12.75">
      <c r="B47" s="3">
        <v>27</v>
      </c>
      <c r="C47" s="15" t="s">
        <v>48</v>
      </c>
      <c r="D47" s="5" t="s">
        <v>7</v>
      </c>
      <c r="E47" s="9">
        <v>0</v>
      </c>
      <c r="F47" s="31">
        <v>100</v>
      </c>
      <c r="G47" s="7">
        <f t="shared" si="3"/>
        <v>0</v>
      </c>
    </row>
    <row r="48" spans="2:7" ht="12.75">
      <c r="B48" s="3">
        <v>28</v>
      </c>
      <c r="C48" s="15" t="s">
        <v>14</v>
      </c>
      <c r="D48" s="5" t="s">
        <v>7</v>
      </c>
      <c r="E48" s="9">
        <v>0</v>
      </c>
      <c r="F48" s="31">
        <v>80</v>
      </c>
      <c r="G48" s="7">
        <f t="shared" si="3"/>
        <v>0</v>
      </c>
    </row>
    <row r="49" spans="2:9" ht="12.75">
      <c r="B49" s="3">
        <v>29</v>
      </c>
      <c r="C49" s="15" t="s">
        <v>15</v>
      </c>
      <c r="D49" s="5" t="s">
        <v>7</v>
      </c>
      <c r="E49" s="9">
        <v>0</v>
      </c>
      <c r="F49" s="31">
        <v>40</v>
      </c>
      <c r="G49" s="7">
        <f t="shared" si="3"/>
        <v>0</v>
      </c>
    </row>
    <row r="50" spans="2:9" ht="12.75">
      <c r="B50" s="3">
        <v>30</v>
      </c>
      <c r="C50" s="15" t="s">
        <v>16</v>
      </c>
      <c r="D50" s="5" t="s">
        <v>7</v>
      </c>
      <c r="E50" s="9">
        <v>0</v>
      </c>
      <c r="F50" s="31">
        <v>40</v>
      </c>
      <c r="G50" s="7">
        <f t="shared" si="3"/>
        <v>0</v>
      </c>
    </row>
    <row r="51" spans="2:9" ht="12.75">
      <c r="B51" s="3">
        <v>31</v>
      </c>
      <c r="C51" s="22" t="s">
        <v>41</v>
      </c>
      <c r="D51" s="5" t="s">
        <v>7</v>
      </c>
      <c r="E51" s="9">
        <v>0</v>
      </c>
      <c r="F51" s="31">
        <v>10</v>
      </c>
      <c r="G51" s="7">
        <f t="shared" si="3"/>
        <v>0</v>
      </c>
    </row>
    <row r="52" spans="2:9" ht="12.75">
      <c r="B52" s="3">
        <v>32</v>
      </c>
      <c r="C52" s="22" t="s">
        <v>42</v>
      </c>
      <c r="D52" s="5" t="s">
        <v>7</v>
      </c>
      <c r="E52" s="9">
        <v>0</v>
      </c>
      <c r="F52" s="31">
        <v>5</v>
      </c>
      <c r="G52" s="7">
        <f t="shared" si="3"/>
        <v>0</v>
      </c>
    </row>
    <row r="53" spans="2:9" ht="12.75">
      <c r="B53" s="52">
        <v>33</v>
      </c>
      <c r="C53" s="22" t="s">
        <v>43</v>
      </c>
      <c r="D53" s="5" t="s">
        <v>7</v>
      </c>
      <c r="E53" s="6">
        <v>0</v>
      </c>
      <c r="F53" s="31">
        <v>20</v>
      </c>
      <c r="G53" s="7">
        <f t="shared" si="3"/>
        <v>0</v>
      </c>
    </row>
    <row r="56" spans="2:9" ht="15">
      <c r="C56" s="129" t="s">
        <v>47</v>
      </c>
      <c r="D56" s="129"/>
      <c r="E56" s="129"/>
      <c r="F56" s="129"/>
      <c r="G56" s="129"/>
      <c r="H56" s="12"/>
    </row>
    <row r="57" spans="2:9" ht="15">
      <c r="C57" s="53" t="s">
        <v>55</v>
      </c>
      <c r="D57" s="53"/>
      <c r="E57" s="53"/>
      <c r="F57" s="53"/>
      <c r="G57" s="54"/>
      <c r="H57" s="54"/>
    </row>
    <row r="58" spans="2:9" ht="15">
      <c r="C58" s="12"/>
      <c r="D58" s="12"/>
      <c r="E58" s="12"/>
      <c r="F58" s="12"/>
      <c r="G58" s="12"/>
      <c r="H58" s="12"/>
    </row>
    <row r="59" spans="2:9" ht="29.25" customHeight="1">
      <c r="C59" s="130" t="s">
        <v>17</v>
      </c>
      <c r="D59" s="130"/>
      <c r="E59" s="130"/>
      <c r="F59" s="130"/>
      <c r="G59" s="130"/>
      <c r="H59" s="28"/>
      <c r="I59" s="28"/>
    </row>
    <row r="60" spans="2:9" ht="12.75" customHeight="1">
      <c r="D60" s="13"/>
    </row>
    <row r="61" spans="2:9" ht="15">
      <c r="D61" s="38" t="s">
        <v>18</v>
      </c>
      <c r="E61" s="125"/>
      <c r="F61" s="125"/>
      <c r="G61" s="125"/>
      <c r="H61" s="125"/>
    </row>
    <row r="63" spans="2:9" ht="12.75">
      <c r="D63" s="14"/>
    </row>
    <row r="64" spans="2:9" ht="14.25" customHeight="1">
      <c r="C64" s="29" t="s">
        <v>19</v>
      </c>
      <c r="D64" s="30"/>
    </row>
    <row r="69" spans="2:7" customFormat="1" ht="14.25">
      <c r="B69" s="1"/>
      <c r="C69" s="1"/>
      <c r="D69" s="1"/>
      <c r="E69" s="1"/>
      <c r="F69" s="1"/>
      <c r="G69" s="1"/>
    </row>
    <row r="70" spans="2:7" customFormat="1" ht="14.25">
      <c r="B70" s="1"/>
      <c r="C70" s="1"/>
      <c r="D70" s="1"/>
      <c r="E70" s="1"/>
      <c r="F70" s="1"/>
      <c r="G70" s="1"/>
    </row>
    <row r="71" spans="2:7" customFormat="1" ht="14.25">
      <c r="B71" s="1"/>
      <c r="C71" s="1"/>
      <c r="D71" s="1"/>
      <c r="E71" s="1"/>
      <c r="F71" s="1"/>
      <c r="G71" s="1"/>
    </row>
  </sheetData>
  <mergeCells count="19">
    <mergeCell ref="E61:H61"/>
    <mergeCell ref="B21:F21"/>
    <mergeCell ref="B25:F25"/>
    <mergeCell ref="B36:F36"/>
    <mergeCell ref="C56:G56"/>
    <mergeCell ref="C59:G59"/>
    <mergeCell ref="B2:G2"/>
    <mergeCell ref="B42:G42"/>
    <mergeCell ref="B46:G46"/>
    <mergeCell ref="B8:B9"/>
    <mergeCell ref="C8:C9"/>
    <mergeCell ref="D8:D9"/>
    <mergeCell ref="E8:E9"/>
    <mergeCell ref="F8:F9"/>
    <mergeCell ref="B10:G10"/>
    <mergeCell ref="B40:F40"/>
    <mergeCell ref="B41:G41"/>
    <mergeCell ref="B14:F14"/>
    <mergeCell ref="B15:F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69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6.2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49" t="s">
        <v>50</v>
      </c>
      <c r="C2" s="49"/>
      <c r="D2" s="49"/>
      <c r="E2" s="49"/>
      <c r="F2" s="49"/>
      <c r="G2" s="49"/>
      <c r="H2" s="49"/>
    </row>
    <row r="3" spans="2:8" ht="15" customHeight="1"/>
    <row r="4" spans="2:8" s="36" customFormat="1" ht="15" customHeight="1">
      <c r="B4" s="139" t="s">
        <v>90</v>
      </c>
      <c r="C4" s="139"/>
      <c r="D4" s="139"/>
      <c r="E4" s="139"/>
      <c r="F4" s="139"/>
      <c r="G4" s="139"/>
      <c r="H4" s="37"/>
    </row>
    <row r="5" spans="2:8" ht="15" customHeight="1">
      <c r="C5" s="46"/>
      <c r="D5" s="46"/>
      <c r="E5" s="46"/>
      <c r="F5" s="46"/>
      <c r="G5" s="46"/>
      <c r="H5" s="26"/>
    </row>
    <row r="6" spans="2:8" ht="15" customHeight="1">
      <c r="C6" s="46"/>
      <c r="D6" s="46"/>
      <c r="E6" s="46"/>
      <c r="F6" s="46"/>
      <c r="G6" s="46"/>
      <c r="H6" s="26"/>
    </row>
    <row r="7" spans="2:8" ht="25.5">
      <c r="B7" s="41" t="s">
        <v>54</v>
      </c>
      <c r="C7" s="41" t="s">
        <v>1</v>
      </c>
      <c r="D7" s="33" t="s">
        <v>2</v>
      </c>
      <c r="E7" s="34" t="s">
        <v>3</v>
      </c>
      <c r="F7" s="34" t="s">
        <v>53</v>
      </c>
      <c r="G7" s="2" t="s">
        <v>5</v>
      </c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8" ht="12.75">
      <c r="B9" s="127"/>
      <c r="C9" s="127"/>
      <c r="D9" s="128"/>
      <c r="E9" s="127"/>
      <c r="F9" s="127"/>
      <c r="G9" s="35" t="s">
        <v>6</v>
      </c>
    </row>
    <row r="10" spans="2:8" ht="12.75">
      <c r="B10" s="143" t="s">
        <v>46</v>
      </c>
      <c r="C10" s="143"/>
      <c r="D10" s="143"/>
      <c r="E10" s="143"/>
      <c r="F10" s="143"/>
      <c r="G10" s="143"/>
    </row>
    <row r="11" spans="2:8" ht="38.25">
      <c r="B11" s="3">
        <v>1</v>
      </c>
      <c r="C11" s="17" t="s">
        <v>106</v>
      </c>
      <c r="D11" s="5" t="s">
        <v>7</v>
      </c>
      <c r="E11" s="6">
        <v>0</v>
      </c>
      <c r="F11" s="89">
        <v>890</v>
      </c>
      <c r="G11" s="7">
        <f>E11*F11</f>
        <v>0</v>
      </c>
    </row>
    <row r="12" spans="2:8" ht="25.5">
      <c r="B12" s="3">
        <f>SUM(B11,1)</f>
        <v>2</v>
      </c>
      <c r="C12" s="24" t="s">
        <v>105</v>
      </c>
      <c r="D12" s="5" t="s">
        <v>7</v>
      </c>
      <c r="E12" s="6">
        <v>0</v>
      </c>
      <c r="F12" s="31">
        <v>180</v>
      </c>
      <c r="G12" s="7">
        <f t="shared" ref="G12:G13" si="0">E12*F12</f>
        <v>0</v>
      </c>
    </row>
    <row r="13" spans="2:8" ht="12.75">
      <c r="B13" s="3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90</v>
      </c>
      <c r="G13" s="7">
        <f t="shared" si="0"/>
        <v>0</v>
      </c>
    </row>
    <row r="14" spans="2:8" ht="12.75">
      <c r="B14" s="119" t="s">
        <v>8</v>
      </c>
      <c r="C14" s="120"/>
      <c r="D14" s="120"/>
      <c r="E14" s="120"/>
      <c r="F14" s="121"/>
      <c r="G14" s="72"/>
    </row>
    <row r="15" spans="2:8" ht="12.75">
      <c r="B15" s="122" t="s">
        <v>28</v>
      </c>
      <c r="C15" s="123"/>
      <c r="D15" s="123"/>
      <c r="E15" s="123"/>
      <c r="F15" s="124"/>
      <c r="G15" s="73"/>
    </row>
    <row r="16" spans="2:8" ht="12.75">
      <c r="B16" s="3">
        <v>4</v>
      </c>
      <c r="C16" s="4" t="s">
        <v>9</v>
      </c>
      <c r="D16" s="5" t="s">
        <v>7</v>
      </c>
      <c r="E16" s="6">
        <v>0</v>
      </c>
      <c r="F16" s="89">
        <v>890</v>
      </c>
      <c r="G16" s="7">
        <f>E16*F16</f>
        <v>0</v>
      </c>
    </row>
    <row r="17" spans="2:8" ht="30" customHeight="1">
      <c r="B17" s="3">
        <f t="shared" ref="B17" si="2">B16+1</f>
        <v>5</v>
      </c>
      <c r="C17" s="156" t="s">
        <v>29</v>
      </c>
      <c r="D17" s="5" t="s">
        <v>7</v>
      </c>
      <c r="E17" s="6">
        <v>0</v>
      </c>
      <c r="F17" s="89">
        <v>890</v>
      </c>
      <c r="G17" s="7">
        <f t="shared" ref="G17:G53" si="3">E17*F17</f>
        <v>0</v>
      </c>
    </row>
    <row r="18" spans="2:8" ht="38.25">
      <c r="B18" s="3">
        <v>6</v>
      </c>
      <c r="C18" s="24" t="s">
        <v>30</v>
      </c>
      <c r="D18" s="5" t="s">
        <v>7</v>
      </c>
      <c r="E18" s="6">
        <v>0</v>
      </c>
      <c r="F18" s="89">
        <v>890</v>
      </c>
      <c r="G18" s="7">
        <f t="shared" si="3"/>
        <v>0</v>
      </c>
    </row>
    <row r="19" spans="2:8" ht="25.5">
      <c r="B19" s="3">
        <v>7</v>
      </c>
      <c r="C19" s="18" t="s">
        <v>31</v>
      </c>
      <c r="D19" s="5" t="s">
        <v>7</v>
      </c>
      <c r="E19" s="6">
        <v>0</v>
      </c>
      <c r="F19" s="89">
        <v>890</v>
      </c>
      <c r="G19" s="7">
        <f t="shared" si="3"/>
        <v>0</v>
      </c>
    </row>
    <row r="20" spans="2:8" ht="12.75">
      <c r="B20" s="3">
        <v>8</v>
      </c>
      <c r="C20" s="4" t="s">
        <v>10</v>
      </c>
      <c r="D20" s="5" t="s">
        <v>7</v>
      </c>
      <c r="E20" s="6">
        <v>0</v>
      </c>
      <c r="F20" s="89">
        <v>890</v>
      </c>
      <c r="G20" s="7">
        <f t="shared" si="3"/>
        <v>0</v>
      </c>
    </row>
    <row r="21" spans="2:8" ht="12.75">
      <c r="B21" s="122" t="s">
        <v>27</v>
      </c>
      <c r="C21" s="123"/>
      <c r="D21" s="123"/>
      <c r="E21" s="123"/>
      <c r="F21" s="124"/>
      <c r="G21" s="73"/>
    </row>
    <row r="22" spans="2:8" ht="12.75">
      <c r="B22" s="8">
        <v>9</v>
      </c>
      <c r="C22" s="4" t="s">
        <v>11</v>
      </c>
      <c r="D22" s="5" t="s">
        <v>7</v>
      </c>
      <c r="E22" s="6">
        <v>0</v>
      </c>
      <c r="F22" s="89">
        <v>890</v>
      </c>
      <c r="G22" s="7">
        <f t="shared" si="3"/>
        <v>0</v>
      </c>
    </row>
    <row r="23" spans="2:8" ht="38.25">
      <c r="B23" s="8" t="s">
        <v>20</v>
      </c>
      <c r="C23" s="17" t="s">
        <v>32</v>
      </c>
      <c r="D23" s="5" t="s">
        <v>7</v>
      </c>
      <c r="E23" s="6">
        <v>0</v>
      </c>
      <c r="F23" s="31">
        <v>390</v>
      </c>
      <c r="G23" s="7">
        <f t="shared" si="3"/>
        <v>0</v>
      </c>
    </row>
    <row r="24" spans="2:8" ht="51">
      <c r="B24" s="8" t="s">
        <v>21</v>
      </c>
      <c r="C24" s="17" t="s">
        <v>45</v>
      </c>
      <c r="D24" s="5" t="s">
        <v>7</v>
      </c>
      <c r="E24" s="6">
        <v>0</v>
      </c>
      <c r="F24" s="31">
        <v>500</v>
      </c>
      <c r="G24" s="7">
        <f t="shared" si="3"/>
        <v>0</v>
      </c>
    </row>
    <row r="25" spans="2:8" ht="12.75">
      <c r="B25" s="119" t="s">
        <v>24</v>
      </c>
      <c r="C25" s="120"/>
      <c r="D25" s="120"/>
      <c r="E25" s="120"/>
      <c r="F25" s="121"/>
      <c r="G25" s="72"/>
    </row>
    <row r="26" spans="2:8" ht="12.75">
      <c r="B26" s="8">
        <v>11</v>
      </c>
      <c r="C26" s="20" t="s">
        <v>22</v>
      </c>
      <c r="D26" s="16" t="s">
        <v>23</v>
      </c>
      <c r="E26" s="6">
        <v>0</v>
      </c>
      <c r="F26" s="89">
        <v>890</v>
      </c>
      <c r="G26" s="7">
        <f t="shared" si="3"/>
        <v>0</v>
      </c>
    </row>
    <row r="27" spans="2:8" ht="12.75">
      <c r="B27" s="8">
        <v>12</v>
      </c>
      <c r="C27" s="21" t="s">
        <v>25</v>
      </c>
      <c r="D27" s="5" t="s">
        <v>7</v>
      </c>
      <c r="E27" s="6">
        <v>0</v>
      </c>
      <c r="F27" s="89">
        <v>890</v>
      </c>
      <c r="G27" s="7">
        <f t="shared" si="3"/>
        <v>0</v>
      </c>
      <c r="H27" s="10"/>
    </row>
    <row r="28" spans="2:8" ht="12.75">
      <c r="B28" s="8">
        <v>13</v>
      </c>
      <c r="C28" s="21" t="s">
        <v>33</v>
      </c>
      <c r="D28" s="5" t="s">
        <v>7</v>
      </c>
      <c r="E28" s="6">
        <v>0</v>
      </c>
      <c r="F28" s="89">
        <v>890</v>
      </c>
      <c r="G28" s="7">
        <f t="shared" si="3"/>
        <v>0</v>
      </c>
    </row>
    <row r="29" spans="2:8" ht="12.75">
      <c r="B29" s="8">
        <v>14</v>
      </c>
      <c r="C29" s="21" t="s">
        <v>26</v>
      </c>
      <c r="D29" s="5" t="s">
        <v>7</v>
      </c>
      <c r="E29" s="6">
        <v>0</v>
      </c>
      <c r="F29" s="89">
        <v>890</v>
      </c>
      <c r="G29" s="7">
        <f t="shared" si="3"/>
        <v>0</v>
      </c>
    </row>
    <row r="30" spans="2:8" ht="12.75">
      <c r="B30" s="8">
        <v>15</v>
      </c>
      <c r="C30" s="21" t="s">
        <v>34</v>
      </c>
      <c r="D30" s="5" t="s">
        <v>7</v>
      </c>
      <c r="E30" s="6">
        <v>0</v>
      </c>
      <c r="F30" s="89">
        <v>890</v>
      </c>
      <c r="G30" s="7">
        <f t="shared" si="3"/>
        <v>0</v>
      </c>
    </row>
    <row r="31" spans="2:8" ht="12.75">
      <c r="B31" s="8">
        <v>16</v>
      </c>
      <c r="C31" s="21" t="s">
        <v>35</v>
      </c>
      <c r="D31" s="5" t="s">
        <v>7</v>
      </c>
      <c r="E31" s="6">
        <v>0</v>
      </c>
      <c r="F31" s="89">
        <v>890</v>
      </c>
      <c r="G31" s="7">
        <f t="shared" si="3"/>
        <v>0</v>
      </c>
    </row>
    <row r="32" spans="2:8" ht="12.75">
      <c r="B32" s="8">
        <v>17</v>
      </c>
      <c r="C32" s="21" t="s">
        <v>36</v>
      </c>
      <c r="D32" s="5" t="s">
        <v>7</v>
      </c>
      <c r="E32" s="6">
        <v>0</v>
      </c>
      <c r="F32" s="89">
        <v>890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890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890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890</v>
      </c>
      <c r="G35" s="7">
        <f t="shared" si="3"/>
        <v>0</v>
      </c>
    </row>
    <row r="36" spans="2:7" ht="12.75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890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890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890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>
      <c r="B42" s="138" t="s">
        <v>51</v>
      </c>
      <c r="C42" s="138"/>
      <c r="D42" s="138"/>
      <c r="E42" s="138"/>
      <c r="F42" s="138"/>
      <c r="G42" s="138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890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890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890</v>
      </c>
      <c r="G45" s="7">
        <f t="shared" si="3"/>
        <v>0</v>
      </c>
    </row>
    <row r="46" spans="2:7" ht="12.75">
      <c r="B46" s="138" t="s">
        <v>52</v>
      </c>
      <c r="C46" s="138"/>
      <c r="D46" s="138"/>
      <c r="E46" s="138"/>
      <c r="F46" s="138"/>
      <c r="G46" s="138"/>
    </row>
    <row r="47" spans="2:7" ht="12.75">
      <c r="B47" s="3">
        <v>27</v>
      </c>
      <c r="C47" s="15" t="s">
        <v>48</v>
      </c>
      <c r="D47" s="5" t="s">
        <v>7</v>
      </c>
      <c r="E47" s="9">
        <v>0</v>
      </c>
      <c r="F47" s="31">
        <v>290</v>
      </c>
      <c r="G47" s="7">
        <f t="shared" si="3"/>
        <v>0</v>
      </c>
    </row>
    <row r="48" spans="2:7" ht="12.75">
      <c r="B48" s="3">
        <v>28</v>
      </c>
      <c r="C48" s="15" t="s">
        <v>14</v>
      </c>
      <c r="D48" s="5" t="s">
        <v>7</v>
      </c>
      <c r="E48" s="9">
        <v>0</v>
      </c>
      <c r="F48" s="31">
        <v>230</v>
      </c>
      <c r="G48" s="7">
        <f t="shared" si="3"/>
        <v>0</v>
      </c>
    </row>
    <row r="49" spans="2:9" ht="12.75">
      <c r="B49" s="3">
        <v>29</v>
      </c>
      <c r="C49" s="15" t="s">
        <v>15</v>
      </c>
      <c r="D49" s="5" t="s">
        <v>7</v>
      </c>
      <c r="E49" s="9">
        <v>0</v>
      </c>
      <c r="F49" s="31">
        <v>110</v>
      </c>
      <c r="G49" s="7">
        <f t="shared" si="3"/>
        <v>0</v>
      </c>
    </row>
    <row r="50" spans="2:9" ht="12.75">
      <c r="B50" s="3">
        <v>30</v>
      </c>
      <c r="C50" s="15" t="s">
        <v>16</v>
      </c>
      <c r="D50" s="5" t="s">
        <v>7</v>
      </c>
      <c r="E50" s="9">
        <v>0</v>
      </c>
      <c r="F50" s="31">
        <v>110</v>
      </c>
      <c r="G50" s="7">
        <f t="shared" si="3"/>
        <v>0</v>
      </c>
    </row>
    <row r="51" spans="2:9" ht="12.75">
      <c r="B51" s="3">
        <v>31</v>
      </c>
      <c r="C51" s="22" t="s">
        <v>41</v>
      </c>
      <c r="D51" s="5" t="s">
        <v>7</v>
      </c>
      <c r="E51" s="9">
        <v>0</v>
      </c>
      <c r="F51" s="31">
        <v>30</v>
      </c>
      <c r="G51" s="7">
        <f t="shared" si="3"/>
        <v>0</v>
      </c>
    </row>
    <row r="52" spans="2:9" ht="12.75">
      <c r="B52" s="3">
        <v>32</v>
      </c>
      <c r="C52" s="22" t="s">
        <v>42</v>
      </c>
      <c r="D52" s="5" t="s">
        <v>7</v>
      </c>
      <c r="E52" s="9">
        <v>0</v>
      </c>
      <c r="F52" s="31">
        <v>15</v>
      </c>
      <c r="G52" s="7">
        <f t="shared" si="3"/>
        <v>0</v>
      </c>
    </row>
    <row r="53" spans="2:9" ht="12.75">
      <c r="B53" s="52">
        <v>33</v>
      </c>
      <c r="C53" s="22" t="s">
        <v>43</v>
      </c>
      <c r="D53" s="5" t="s">
        <v>7</v>
      </c>
      <c r="E53" s="6">
        <v>0</v>
      </c>
      <c r="F53" s="31">
        <v>60</v>
      </c>
      <c r="G53" s="7">
        <f t="shared" si="3"/>
        <v>0</v>
      </c>
    </row>
    <row r="55" spans="2:9" ht="15">
      <c r="C55" s="129" t="s">
        <v>47</v>
      </c>
      <c r="D55" s="129"/>
      <c r="E55" s="129"/>
      <c r="F55" s="12"/>
      <c r="G55" s="12"/>
      <c r="H55" s="12"/>
    </row>
    <row r="56" spans="2:9" ht="15">
      <c r="C56" s="53" t="s">
        <v>55</v>
      </c>
      <c r="D56" s="53"/>
      <c r="E56" s="53"/>
      <c r="F56" s="53"/>
      <c r="G56" s="53"/>
      <c r="H56" s="54"/>
    </row>
    <row r="57" spans="2:9" ht="15">
      <c r="C57" s="12"/>
      <c r="D57" s="12"/>
      <c r="E57" s="12"/>
      <c r="F57" s="12"/>
      <c r="G57" s="12"/>
      <c r="H57" s="12"/>
    </row>
    <row r="58" spans="2:9" ht="27.75" customHeight="1">
      <c r="C58" s="130" t="s">
        <v>17</v>
      </c>
      <c r="D58" s="130"/>
      <c r="E58" s="130"/>
      <c r="F58" s="130"/>
      <c r="G58" s="130"/>
      <c r="H58" s="28"/>
      <c r="I58" s="28"/>
    </row>
    <row r="59" spans="2:9" ht="12.75">
      <c r="D59" s="13"/>
    </row>
    <row r="60" spans="2:9" ht="15">
      <c r="D60" s="38" t="s">
        <v>18</v>
      </c>
      <c r="E60" s="125"/>
      <c r="F60" s="125"/>
      <c r="G60" s="125"/>
      <c r="H60" s="125"/>
    </row>
    <row r="62" spans="2:9" ht="12.75">
      <c r="D62" s="14"/>
    </row>
    <row r="63" spans="2:9" ht="15">
      <c r="C63" s="29" t="s">
        <v>19</v>
      </c>
      <c r="D63" s="30"/>
    </row>
    <row r="67" spans="2:7" customFormat="1" ht="14.25">
      <c r="B67" s="1"/>
      <c r="C67" s="1"/>
      <c r="D67" s="1"/>
      <c r="E67" s="1"/>
      <c r="F67" s="1"/>
      <c r="G67" s="1"/>
    </row>
    <row r="68" spans="2:7" customFormat="1" ht="14.25">
      <c r="B68" s="1"/>
      <c r="C68" s="1"/>
      <c r="D68" s="1"/>
      <c r="E68" s="1"/>
      <c r="F68" s="1"/>
      <c r="G68" s="1"/>
    </row>
    <row r="69" spans="2:7" customFormat="1" ht="14.25">
      <c r="B69" s="1"/>
      <c r="C69" s="1"/>
      <c r="D69" s="1"/>
      <c r="E69" s="1"/>
      <c r="F69" s="1"/>
      <c r="G69" s="1"/>
    </row>
  </sheetData>
  <mergeCells count="19">
    <mergeCell ref="C55:E55"/>
    <mergeCell ref="E60:H60"/>
    <mergeCell ref="B21:F21"/>
    <mergeCell ref="B25:F25"/>
    <mergeCell ref="B36:F36"/>
    <mergeCell ref="C58:G58"/>
    <mergeCell ref="B4:G4"/>
    <mergeCell ref="B42:G42"/>
    <mergeCell ref="B46:G46"/>
    <mergeCell ref="B8:B9"/>
    <mergeCell ref="C8:C9"/>
    <mergeCell ref="D8:D9"/>
    <mergeCell ref="E8:E9"/>
    <mergeCell ref="F8:F9"/>
    <mergeCell ref="B10:G10"/>
    <mergeCell ref="B40:F40"/>
    <mergeCell ref="B41:G41"/>
    <mergeCell ref="B14:F14"/>
    <mergeCell ref="B15:F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69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6.2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49" t="s">
        <v>50</v>
      </c>
      <c r="C2" s="49"/>
      <c r="D2" s="49"/>
      <c r="E2" s="49"/>
      <c r="F2" s="49"/>
      <c r="G2" s="49"/>
      <c r="H2" s="49"/>
    </row>
    <row r="3" spans="2:8" ht="15" customHeight="1"/>
    <row r="4" spans="2:8" s="36" customFormat="1" ht="15" customHeight="1">
      <c r="B4" s="139" t="s">
        <v>93</v>
      </c>
      <c r="C4" s="139"/>
      <c r="D4" s="139"/>
      <c r="E4" s="139"/>
      <c r="F4" s="139"/>
      <c r="G4" s="139"/>
      <c r="H4" s="76"/>
    </row>
    <row r="5" spans="2:8" ht="15" customHeight="1">
      <c r="C5" s="46"/>
      <c r="D5" s="46"/>
      <c r="E5" s="46"/>
      <c r="F5" s="46"/>
      <c r="G5" s="46"/>
      <c r="H5" s="26"/>
    </row>
    <row r="6" spans="2:8" ht="15" customHeight="1">
      <c r="C6" s="46"/>
      <c r="D6" s="46"/>
      <c r="E6" s="46"/>
      <c r="F6" s="46"/>
      <c r="G6" s="46"/>
      <c r="H6" s="26"/>
    </row>
    <row r="7" spans="2:8" ht="25.5">
      <c r="B7" s="77" t="s">
        <v>54</v>
      </c>
      <c r="C7" s="77" t="s">
        <v>1</v>
      </c>
      <c r="D7" s="33" t="s">
        <v>2</v>
      </c>
      <c r="E7" s="34" t="s">
        <v>3</v>
      </c>
      <c r="F7" s="34" t="s">
        <v>53</v>
      </c>
      <c r="G7" s="2" t="s">
        <v>5</v>
      </c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8" ht="12.75">
      <c r="B9" s="127"/>
      <c r="C9" s="127"/>
      <c r="D9" s="128"/>
      <c r="E9" s="127"/>
      <c r="F9" s="127"/>
      <c r="G9" s="35" t="s">
        <v>6</v>
      </c>
    </row>
    <row r="10" spans="2:8" ht="12.75">
      <c r="B10" s="143" t="s">
        <v>46</v>
      </c>
      <c r="C10" s="143"/>
      <c r="D10" s="143"/>
      <c r="E10" s="143"/>
      <c r="F10" s="143"/>
      <c r="G10" s="143"/>
    </row>
    <row r="11" spans="2:8" ht="38.25">
      <c r="B11" s="52">
        <v>1</v>
      </c>
      <c r="C11" s="17" t="s">
        <v>106</v>
      </c>
      <c r="D11" s="5" t="s">
        <v>7</v>
      </c>
      <c r="E11" s="6">
        <v>0</v>
      </c>
      <c r="F11" s="89">
        <v>540</v>
      </c>
      <c r="G11" s="7">
        <f>E11*F11</f>
        <v>0</v>
      </c>
    </row>
    <row r="12" spans="2:8" ht="25.5">
      <c r="B12" s="52">
        <f>SUM(B11,1)</f>
        <v>2</v>
      </c>
      <c r="C12" s="24" t="s">
        <v>105</v>
      </c>
      <c r="D12" s="5" t="s">
        <v>7</v>
      </c>
      <c r="E12" s="6">
        <v>0</v>
      </c>
      <c r="F12" s="31">
        <v>100</v>
      </c>
      <c r="G12" s="7">
        <f t="shared" ref="G12:G13" si="0">E12*F12</f>
        <v>0</v>
      </c>
    </row>
    <row r="13" spans="2:8" ht="12.75">
      <c r="B13" s="52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50</v>
      </c>
      <c r="G13" s="7">
        <f t="shared" si="0"/>
        <v>0</v>
      </c>
    </row>
    <row r="14" spans="2:8" ht="12.75" customHeight="1">
      <c r="B14" s="119" t="s">
        <v>8</v>
      </c>
      <c r="C14" s="120"/>
      <c r="D14" s="120"/>
      <c r="E14" s="120"/>
      <c r="F14" s="121"/>
      <c r="G14" s="72"/>
    </row>
    <row r="15" spans="2:8" ht="12.75" customHeight="1">
      <c r="B15" s="122" t="s">
        <v>28</v>
      </c>
      <c r="C15" s="123"/>
      <c r="D15" s="123"/>
      <c r="E15" s="123"/>
      <c r="F15" s="124"/>
      <c r="G15" s="73"/>
    </row>
    <row r="16" spans="2:8" ht="12.75">
      <c r="B16" s="52">
        <v>4</v>
      </c>
      <c r="C16" s="4" t="s">
        <v>9</v>
      </c>
      <c r="D16" s="5" t="s">
        <v>7</v>
      </c>
      <c r="E16" s="6">
        <v>0</v>
      </c>
      <c r="F16" s="89">
        <v>540</v>
      </c>
      <c r="G16" s="7">
        <f>E16*F16</f>
        <v>0</v>
      </c>
    </row>
    <row r="17" spans="2:14" ht="30" customHeight="1">
      <c r="B17" s="52">
        <f t="shared" ref="B17" si="2">B16+1</f>
        <v>5</v>
      </c>
      <c r="C17" s="156" t="s">
        <v>29</v>
      </c>
      <c r="D17" s="5" t="s">
        <v>7</v>
      </c>
      <c r="E17" s="6">
        <v>0</v>
      </c>
      <c r="F17" s="89">
        <v>540</v>
      </c>
      <c r="G17" s="7">
        <f t="shared" ref="G17:G53" si="3">E17*F17</f>
        <v>0</v>
      </c>
    </row>
    <row r="18" spans="2:14" ht="38.25">
      <c r="B18" s="52">
        <v>6</v>
      </c>
      <c r="C18" s="24" t="s">
        <v>30</v>
      </c>
      <c r="D18" s="5" t="s">
        <v>7</v>
      </c>
      <c r="E18" s="6">
        <v>0</v>
      </c>
      <c r="F18" s="89">
        <v>540</v>
      </c>
      <c r="G18" s="7">
        <f t="shared" si="3"/>
        <v>0</v>
      </c>
    </row>
    <row r="19" spans="2:14" ht="25.5">
      <c r="B19" s="52">
        <v>7</v>
      </c>
      <c r="C19" s="18" t="s">
        <v>31</v>
      </c>
      <c r="D19" s="5" t="s">
        <v>7</v>
      </c>
      <c r="E19" s="6">
        <v>0</v>
      </c>
      <c r="F19" s="89">
        <v>540</v>
      </c>
      <c r="G19" s="7">
        <f t="shared" si="3"/>
        <v>0</v>
      </c>
    </row>
    <row r="20" spans="2:14" ht="12.75">
      <c r="B20" s="52">
        <v>8</v>
      </c>
      <c r="C20" s="4" t="s">
        <v>10</v>
      </c>
      <c r="D20" s="5" t="s">
        <v>7</v>
      </c>
      <c r="E20" s="6">
        <v>0</v>
      </c>
      <c r="F20" s="89">
        <v>540</v>
      </c>
      <c r="G20" s="7">
        <f t="shared" si="3"/>
        <v>0</v>
      </c>
    </row>
    <row r="21" spans="2:14" ht="12.75" customHeight="1">
      <c r="B21" s="122" t="s">
        <v>27</v>
      </c>
      <c r="C21" s="123"/>
      <c r="D21" s="123"/>
      <c r="E21" s="123"/>
      <c r="F21" s="124"/>
      <c r="G21" s="73"/>
    </row>
    <row r="22" spans="2:14" ht="12.75">
      <c r="B22" s="8">
        <v>9</v>
      </c>
      <c r="C22" s="4" t="s">
        <v>11</v>
      </c>
      <c r="D22" s="5" t="s">
        <v>7</v>
      </c>
      <c r="E22" s="6">
        <v>0</v>
      </c>
      <c r="F22" s="89">
        <v>540</v>
      </c>
      <c r="G22" s="7">
        <f t="shared" si="3"/>
        <v>0</v>
      </c>
      <c r="N22" s="103"/>
    </row>
    <row r="23" spans="2:14" ht="38.25">
      <c r="B23" s="8" t="s">
        <v>20</v>
      </c>
      <c r="C23" s="17" t="s">
        <v>32</v>
      </c>
      <c r="D23" s="5" t="s">
        <v>7</v>
      </c>
      <c r="E23" s="6">
        <v>0</v>
      </c>
      <c r="F23" s="31">
        <v>230</v>
      </c>
      <c r="G23" s="7">
        <f t="shared" si="3"/>
        <v>0</v>
      </c>
    </row>
    <row r="24" spans="2:14" ht="51">
      <c r="B24" s="8" t="s">
        <v>21</v>
      </c>
      <c r="C24" s="17" t="s">
        <v>107</v>
      </c>
      <c r="D24" s="5" t="s">
        <v>7</v>
      </c>
      <c r="E24" s="6">
        <v>0</v>
      </c>
      <c r="F24" s="31">
        <v>310</v>
      </c>
      <c r="G24" s="7">
        <f t="shared" si="3"/>
        <v>0</v>
      </c>
    </row>
    <row r="25" spans="2:14" ht="12.75" customHeight="1">
      <c r="B25" s="119" t="s">
        <v>24</v>
      </c>
      <c r="C25" s="120"/>
      <c r="D25" s="120"/>
      <c r="E25" s="120"/>
      <c r="F25" s="121"/>
      <c r="G25" s="72"/>
    </row>
    <row r="26" spans="2:14" ht="12.75">
      <c r="B26" s="8">
        <v>11</v>
      </c>
      <c r="C26" s="20" t="s">
        <v>22</v>
      </c>
      <c r="D26" s="16" t="s">
        <v>23</v>
      </c>
      <c r="E26" s="6">
        <v>0</v>
      </c>
      <c r="F26" s="89">
        <v>540</v>
      </c>
      <c r="G26" s="7">
        <f t="shared" si="3"/>
        <v>0</v>
      </c>
    </row>
    <row r="27" spans="2:14" ht="12.75">
      <c r="B27" s="8">
        <v>12</v>
      </c>
      <c r="C27" s="21" t="s">
        <v>25</v>
      </c>
      <c r="D27" s="5" t="s">
        <v>7</v>
      </c>
      <c r="E27" s="6">
        <v>0</v>
      </c>
      <c r="F27" s="89">
        <v>540</v>
      </c>
      <c r="G27" s="7">
        <f t="shared" si="3"/>
        <v>0</v>
      </c>
      <c r="H27" s="10"/>
    </row>
    <row r="28" spans="2:14" ht="12.75">
      <c r="B28" s="8">
        <v>13</v>
      </c>
      <c r="C28" s="21" t="s">
        <v>33</v>
      </c>
      <c r="D28" s="5" t="s">
        <v>7</v>
      </c>
      <c r="E28" s="6">
        <v>0</v>
      </c>
      <c r="F28" s="89">
        <v>540</v>
      </c>
      <c r="G28" s="7">
        <f t="shared" si="3"/>
        <v>0</v>
      </c>
    </row>
    <row r="29" spans="2:14" ht="12.75">
      <c r="B29" s="8">
        <v>14</v>
      </c>
      <c r="C29" s="21" t="s">
        <v>26</v>
      </c>
      <c r="D29" s="5" t="s">
        <v>7</v>
      </c>
      <c r="E29" s="6">
        <v>0</v>
      </c>
      <c r="F29" s="89">
        <v>540</v>
      </c>
      <c r="G29" s="7">
        <f t="shared" si="3"/>
        <v>0</v>
      </c>
    </row>
    <row r="30" spans="2:14" ht="12.75">
      <c r="B30" s="8">
        <v>15</v>
      </c>
      <c r="C30" s="21" t="s">
        <v>34</v>
      </c>
      <c r="D30" s="5" t="s">
        <v>7</v>
      </c>
      <c r="E30" s="6">
        <v>0</v>
      </c>
      <c r="F30" s="89">
        <v>540</v>
      </c>
      <c r="G30" s="7">
        <f t="shared" si="3"/>
        <v>0</v>
      </c>
    </row>
    <row r="31" spans="2:14" ht="12.75">
      <c r="B31" s="8">
        <v>16</v>
      </c>
      <c r="C31" s="21" t="s">
        <v>35</v>
      </c>
      <c r="D31" s="5" t="s">
        <v>7</v>
      </c>
      <c r="E31" s="6">
        <v>0</v>
      </c>
      <c r="F31" s="89">
        <v>540</v>
      </c>
      <c r="G31" s="7">
        <f t="shared" si="3"/>
        <v>0</v>
      </c>
    </row>
    <row r="32" spans="2:14" ht="12.75">
      <c r="B32" s="8">
        <v>17</v>
      </c>
      <c r="C32" s="21" t="s">
        <v>36</v>
      </c>
      <c r="D32" s="5" t="s">
        <v>7</v>
      </c>
      <c r="E32" s="6">
        <v>0</v>
      </c>
      <c r="F32" s="89">
        <v>540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540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540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540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540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540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540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>
      <c r="B42" s="138" t="s">
        <v>51</v>
      </c>
      <c r="C42" s="138"/>
      <c r="D42" s="138"/>
      <c r="E42" s="138"/>
      <c r="F42" s="138"/>
      <c r="G42" s="138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540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540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540</v>
      </c>
      <c r="G45" s="7">
        <f t="shared" si="3"/>
        <v>0</v>
      </c>
    </row>
    <row r="46" spans="2:7" ht="12.75">
      <c r="B46" s="138" t="s">
        <v>52</v>
      </c>
      <c r="C46" s="138"/>
      <c r="D46" s="138"/>
      <c r="E46" s="138"/>
      <c r="F46" s="138"/>
      <c r="G46" s="138"/>
    </row>
    <row r="47" spans="2:7" ht="12.75">
      <c r="B47" s="52">
        <v>27</v>
      </c>
      <c r="C47" s="15" t="s">
        <v>48</v>
      </c>
      <c r="D47" s="5" t="s">
        <v>7</v>
      </c>
      <c r="E47" s="9">
        <v>0</v>
      </c>
      <c r="F47" s="31">
        <v>175</v>
      </c>
      <c r="G47" s="7">
        <f t="shared" si="3"/>
        <v>0</v>
      </c>
    </row>
    <row r="48" spans="2:7" ht="12.75">
      <c r="B48" s="52">
        <v>28</v>
      </c>
      <c r="C48" s="15" t="s">
        <v>14</v>
      </c>
      <c r="D48" s="5" t="s">
        <v>7</v>
      </c>
      <c r="E48" s="9">
        <v>0</v>
      </c>
      <c r="F48" s="31">
        <v>140</v>
      </c>
      <c r="G48" s="7">
        <f t="shared" si="3"/>
        <v>0</v>
      </c>
    </row>
    <row r="49" spans="2:9" ht="12.75">
      <c r="B49" s="52">
        <v>29</v>
      </c>
      <c r="C49" s="15" t="s">
        <v>15</v>
      </c>
      <c r="D49" s="5" t="s">
        <v>7</v>
      </c>
      <c r="E49" s="9">
        <v>0</v>
      </c>
      <c r="F49" s="31">
        <v>70</v>
      </c>
      <c r="G49" s="7">
        <f t="shared" si="3"/>
        <v>0</v>
      </c>
    </row>
    <row r="50" spans="2:9" ht="12.75">
      <c r="B50" s="52">
        <v>30</v>
      </c>
      <c r="C50" s="15" t="s">
        <v>16</v>
      </c>
      <c r="D50" s="5" t="s">
        <v>7</v>
      </c>
      <c r="E50" s="9">
        <v>0</v>
      </c>
      <c r="F50" s="31">
        <v>70</v>
      </c>
      <c r="G50" s="7">
        <f t="shared" si="3"/>
        <v>0</v>
      </c>
    </row>
    <row r="51" spans="2:9" ht="12.75">
      <c r="B51" s="52">
        <v>31</v>
      </c>
      <c r="C51" s="22" t="s">
        <v>41</v>
      </c>
      <c r="D51" s="5" t="s">
        <v>7</v>
      </c>
      <c r="E51" s="9">
        <v>0</v>
      </c>
      <c r="F51" s="31">
        <v>20</v>
      </c>
      <c r="G51" s="7">
        <f t="shared" si="3"/>
        <v>0</v>
      </c>
    </row>
    <row r="52" spans="2:9" ht="12.75">
      <c r="B52" s="52">
        <v>32</v>
      </c>
      <c r="C52" s="22" t="s">
        <v>42</v>
      </c>
      <c r="D52" s="5" t="s">
        <v>7</v>
      </c>
      <c r="E52" s="9">
        <v>0</v>
      </c>
      <c r="F52" s="31">
        <v>10</v>
      </c>
      <c r="G52" s="7">
        <f t="shared" si="3"/>
        <v>0</v>
      </c>
    </row>
    <row r="53" spans="2:9" ht="12.75">
      <c r="B53" s="52">
        <v>33</v>
      </c>
      <c r="C53" s="22" t="s">
        <v>43</v>
      </c>
      <c r="D53" s="5" t="s">
        <v>7</v>
      </c>
      <c r="E53" s="6">
        <v>0</v>
      </c>
      <c r="F53" s="31">
        <v>35</v>
      </c>
      <c r="G53" s="7">
        <f t="shared" si="3"/>
        <v>0</v>
      </c>
    </row>
    <row r="55" spans="2:9" ht="15">
      <c r="C55" s="129" t="s">
        <v>47</v>
      </c>
      <c r="D55" s="129"/>
      <c r="E55" s="129"/>
      <c r="F55" s="12"/>
      <c r="G55" s="12"/>
      <c r="H55" s="12"/>
    </row>
    <row r="56" spans="2:9" ht="15">
      <c r="C56" s="53" t="s">
        <v>55</v>
      </c>
      <c r="D56" s="53"/>
      <c r="E56" s="53"/>
      <c r="F56" s="53"/>
      <c r="G56" s="53"/>
      <c r="H56" s="54"/>
    </row>
    <row r="57" spans="2:9" ht="15">
      <c r="C57" s="12"/>
      <c r="D57" s="12"/>
      <c r="E57" s="12"/>
      <c r="F57" s="12"/>
      <c r="G57" s="12"/>
      <c r="H57" s="12"/>
    </row>
    <row r="58" spans="2:9" ht="30" customHeight="1">
      <c r="C58" s="130" t="s">
        <v>17</v>
      </c>
      <c r="D58" s="130"/>
      <c r="E58" s="130"/>
      <c r="F58" s="130"/>
      <c r="G58" s="130"/>
      <c r="H58" s="28"/>
      <c r="I58" s="28"/>
    </row>
    <row r="59" spans="2:9" ht="12.75" customHeight="1">
      <c r="D59" s="13"/>
    </row>
    <row r="60" spans="2:9" ht="15">
      <c r="D60" s="38" t="s">
        <v>18</v>
      </c>
      <c r="E60" s="125"/>
      <c r="F60" s="125"/>
      <c r="G60" s="125"/>
      <c r="H60" s="125"/>
    </row>
    <row r="62" spans="2:9" ht="12.75">
      <c r="D62" s="14"/>
    </row>
    <row r="63" spans="2:9" ht="14.25" customHeight="1">
      <c r="C63" s="29" t="s">
        <v>19</v>
      </c>
      <c r="D63" s="30"/>
    </row>
    <row r="67" spans="2:7" customFormat="1" ht="14.25">
      <c r="B67" s="1"/>
      <c r="C67" s="1"/>
      <c r="D67" s="1"/>
      <c r="E67" s="1"/>
      <c r="F67" s="1"/>
      <c r="G67" s="1"/>
    </row>
    <row r="68" spans="2:7" customFormat="1" ht="14.25">
      <c r="B68" s="1"/>
      <c r="C68" s="1"/>
      <c r="D68" s="1"/>
      <c r="E68" s="1"/>
      <c r="F68" s="1"/>
      <c r="G68" s="1"/>
    </row>
    <row r="69" spans="2:7" customFormat="1" ht="14.25">
      <c r="B69" s="1"/>
      <c r="C69" s="1"/>
      <c r="D69" s="1"/>
      <c r="E69" s="1"/>
      <c r="F69" s="1"/>
      <c r="G69" s="1"/>
    </row>
  </sheetData>
  <mergeCells count="19">
    <mergeCell ref="B36:F36"/>
    <mergeCell ref="B4:G4"/>
    <mergeCell ref="B8:B9"/>
    <mergeCell ref="C8:C9"/>
    <mergeCell ref="D8:D9"/>
    <mergeCell ref="E8:E9"/>
    <mergeCell ref="F8:F9"/>
    <mergeCell ref="B10:G10"/>
    <mergeCell ref="B14:F14"/>
    <mergeCell ref="B15:F15"/>
    <mergeCell ref="B21:F21"/>
    <mergeCell ref="B25:F25"/>
    <mergeCell ref="E60:H60"/>
    <mergeCell ref="B40:F40"/>
    <mergeCell ref="B41:G41"/>
    <mergeCell ref="B42:G42"/>
    <mergeCell ref="B46:G46"/>
    <mergeCell ref="C55:E55"/>
    <mergeCell ref="C58:G5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72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118" t="s">
        <v>50</v>
      </c>
      <c r="C2" s="118"/>
      <c r="D2" s="118"/>
      <c r="E2" s="118"/>
      <c r="F2" s="118"/>
      <c r="G2" s="118"/>
      <c r="H2" s="49"/>
    </row>
    <row r="3" spans="2:8" ht="15" customHeight="1"/>
    <row r="4" spans="2:8" s="36" customFormat="1" ht="15" customHeight="1">
      <c r="B4" s="144" t="s">
        <v>94</v>
      </c>
      <c r="C4" s="144"/>
      <c r="D4" s="144"/>
      <c r="E4" s="144"/>
      <c r="F4" s="144"/>
      <c r="G4" s="144"/>
      <c r="H4" s="144"/>
    </row>
    <row r="5" spans="2:8" ht="15" customHeight="1">
      <c r="C5" s="26"/>
      <c r="D5" s="26"/>
      <c r="E5" s="26"/>
      <c r="F5" s="26"/>
      <c r="G5" s="26"/>
      <c r="H5" s="26"/>
    </row>
    <row r="6" spans="2:8" ht="15" customHeight="1">
      <c r="C6" s="27"/>
      <c r="D6" s="27"/>
      <c r="E6" s="27"/>
      <c r="F6" s="27"/>
      <c r="G6" s="27"/>
      <c r="H6" s="39"/>
    </row>
    <row r="7" spans="2:8" ht="25.5">
      <c r="B7" s="41" t="s">
        <v>54</v>
      </c>
      <c r="C7" s="41" t="s">
        <v>1</v>
      </c>
      <c r="D7" s="33" t="s">
        <v>2</v>
      </c>
      <c r="E7" s="34" t="s">
        <v>3</v>
      </c>
      <c r="F7" s="34" t="s">
        <v>53</v>
      </c>
      <c r="G7" s="2" t="s">
        <v>5</v>
      </c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8" ht="12.75">
      <c r="B9" s="127"/>
      <c r="C9" s="127"/>
      <c r="D9" s="128"/>
      <c r="E9" s="127"/>
      <c r="F9" s="127"/>
      <c r="G9" s="35" t="s">
        <v>6</v>
      </c>
    </row>
    <row r="10" spans="2:8" ht="12.75">
      <c r="B10" s="143" t="s">
        <v>46</v>
      </c>
      <c r="C10" s="143"/>
      <c r="D10" s="143"/>
      <c r="E10" s="143"/>
      <c r="F10" s="143"/>
      <c r="G10" s="143"/>
    </row>
    <row r="11" spans="2:8" ht="38.25">
      <c r="B11" s="3">
        <v>1</v>
      </c>
      <c r="C11" s="17" t="s">
        <v>106</v>
      </c>
      <c r="D11" s="5" t="s">
        <v>7</v>
      </c>
      <c r="E11" s="6">
        <v>0</v>
      </c>
      <c r="F11" s="89">
        <v>1340</v>
      </c>
      <c r="G11" s="7">
        <f>E11*F11</f>
        <v>0</v>
      </c>
    </row>
    <row r="12" spans="2:8" ht="25.5">
      <c r="B12" s="3">
        <f>SUM(B11,1)</f>
        <v>2</v>
      </c>
      <c r="C12" s="24" t="s">
        <v>105</v>
      </c>
      <c r="D12" s="5" t="s">
        <v>7</v>
      </c>
      <c r="E12" s="6">
        <v>0</v>
      </c>
      <c r="F12" s="31">
        <v>270</v>
      </c>
      <c r="G12" s="7">
        <f t="shared" ref="G12:G13" si="0">E12*F12</f>
        <v>0</v>
      </c>
    </row>
    <row r="13" spans="2:8" ht="12.75">
      <c r="B13" s="3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130</v>
      </c>
      <c r="G13" s="7">
        <f t="shared" si="0"/>
        <v>0</v>
      </c>
    </row>
    <row r="14" spans="2:8" ht="12.75" customHeight="1">
      <c r="B14" s="119" t="s">
        <v>8</v>
      </c>
      <c r="C14" s="120"/>
      <c r="D14" s="120"/>
      <c r="E14" s="120"/>
      <c r="F14" s="121"/>
      <c r="G14" s="72"/>
    </row>
    <row r="15" spans="2:8" ht="12.75" customHeight="1">
      <c r="B15" s="122" t="s">
        <v>28</v>
      </c>
      <c r="C15" s="123"/>
      <c r="D15" s="123"/>
      <c r="E15" s="123"/>
      <c r="F15" s="124"/>
      <c r="G15" s="73"/>
    </row>
    <row r="16" spans="2:8" ht="12.75">
      <c r="B16" s="3">
        <v>4</v>
      </c>
      <c r="C16" s="4" t="s">
        <v>9</v>
      </c>
      <c r="D16" s="5" t="s">
        <v>7</v>
      </c>
      <c r="E16" s="6">
        <v>0</v>
      </c>
      <c r="F16" s="89">
        <v>1340</v>
      </c>
      <c r="G16" s="7">
        <f>E16*F16</f>
        <v>0</v>
      </c>
    </row>
    <row r="17" spans="2:8" ht="30" customHeight="1">
      <c r="B17" s="3">
        <f t="shared" ref="B17" si="2">B16+1</f>
        <v>5</v>
      </c>
      <c r="C17" s="156" t="s">
        <v>103</v>
      </c>
      <c r="D17" s="5" t="s">
        <v>7</v>
      </c>
      <c r="E17" s="6">
        <v>0</v>
      </c>
      <c r="F17" s="89">
        <v>1340</v>
      </c>
      <c r="G17" s="7">
        <f t="shared" ref="G17:G53" si="3">E17*F17</f>
        <v>0</v>
      </c>
    </row>
    <row r="18" spans="2:8" ht="38.25">
      <c r="B18" s="3">
        <v>6</v>
      </c>
      <c r="C18" s="24" t="s">
        <v>30</v>
      </c>
      <c r="D18" s="5" t="s">
        <v>7</v>
      </c>
      <c r="E18" s="6">
        <v>0</v>
      </c>
      <c r="F18" s="89">
        <v>1340</v>
      </c>
      <c r="G18" s="7">
        <f t="shared" si="3"/>
        <v>0</v>
      </c>
    </row>
    <row r="19" spans="2:8" ht="25.5">
      <c r="B19" s="3">
        <v>7</v>
      </c>
      <c r="C19" s="18" t="s">
        <v>31</v>
      </c>
      <c r="D19" s="5" t="s">
        <v>7</v>
      </c>
      <c r="E19" s="6">
        <v>0</v>
      </c>
      <c r="F19" s="89">
        <v>1340</v>
      </c>
      <c r="G19" s="7">
        <f t="shared" si="3"/>
        <v>0</v>
      </c>
    </row>
    <row r="20" spans="2:8" ht="12.75">
      <c r="B20" s="3">
        <v>8</v>
      </c>
      <c r="C20" s="4" t="s">
        <v>10</v>
      </c>
      <c r="D20" s="5" t="s">
        <v>7</v>
      </c>
      <c r="E20" s="6">
        <v>0</v>
      </c>
      <c r="F20" s="89">
        <v>1340</v>
      </c>
      <c r="G20" s="7">
        <f t="shared" si="3"/>
        <v>0</v>
      </c>
    </row>
    <row r="21" spans="2:8" ht="12.75" customHeight="1">
      <c r="B21" s="122" t="s">
        <v>27</v>
      </c>
      <c r="C21" s="123"/>
      <c r="D21" s="123"/>
      <c r="E21" s="123"/>
      <c r="F21" s="124"/>
      <c r="G21" s="73"/>
    </row>
    <row r="22" spans="2:8" ht="12.75">
      <c r="B22" s="8">
        <v>9</v>
      </c>
      <c r="C22" s="4" t="s">
        <v>11</v>
      </c>
      <c r="D22" s="5" t="s">
        <v>7</v>
      </c>
      <c r="E22" s="6">
        <v>0</v>
      </c>
      <c r="F22" s="89">
        <v>1340</v>
      </c>
      <c r="G22" s="7">
        <f t="shared" si="3"/>
        <v>0</v>
      </c>
    </row>
    <row r="23" spans="2:8" ht="38.25">
      <c r="B23" s="8" t="s">
        <v>20</v>
      </c>
      <c r="C23" s="17" t="s">
        <v>102</v>
      </c>
      <c r="D23" s="5" t="s">
        <v>7</v>
      </c>
      <c r="E23" s="6">
        <v>0</v>
      </c>
      <c r="F23" s="31">
        <v>600</v>
      </c>
      <c r="G23" s="7">
        <f t="shared" si="3"/>
        <v>0</v>
      </c>
    </row>
    <row r="24" spans="2:8" ht="51">
      <c r="B24" s="8" t="s">
        <v>21</v>
      </c>
      <c r="C24" s="17" t="s">
        <v>107</v>
      </c>
      <c r="D24" s="5" t="s">
        <v>7</v>
      </c>
      <c r="E24" s="6">
        <v>0</v>
      </c>
      <c r="F24" s="31">
        <v>740</v>
      </c>
      <c r="G24" s="7">
        <f t="shared" si="3"/>
        <v>0</v>
      </c>
    </row>
    <row r="25" spans="2:8" ht="12.75" customHeight="1">
      <c r="B25" s="119" t="s">
        <v>24</v>
      </c>
      <c r="C25" s="120"/>
      <c r="D25" s="120"/>
      <c r="E25" s="120"/>
      <c r="F25" s="121"/>
      <c r="G25" s="72"/>
    </row>
    <row r="26" spans="2:8" ht="12.75">
      <c r="B26" s="8">
        <v>11</v>
      </c>
      <c r="C26" s="20" t="s">
        <v>22</v>
      </c>
      <c r="D26" s="16" t="s">
        <v>23</v>
      </c>
      <c r="E26" s="6">
        <v>0</v>
      </c>
      <c r="F26" s="89">
        <v>1340</v>
      </c>
      <c r="G26" s="7">
        <f t="shared" si="3"/>
        <v>0</v>
      </c>
    </row>
    <row r="27" spans="2:8" ht="12.75">
      <c r="B27" s="8">
        <v>12</v>
      </c>
      <c r="C27" s="21" t="s">
        <v>25</v>
      </c>
      <c r="D27" s="5" t="s">
        <v>7</v>
      </c>
      <c r="E27" s="6">
        <v>0</v>
      </c>
      <c r="F27" s="89">
        <v>1340</v>
      </c>
      <c r="G27" s="7">
        <f t="shared" si="3"/>
        <v>0</v>
      </c>
      <c r="H27" s="10"/>
    </row>
    <row r="28" spans="2:8" ht="12.75">
      <c r="B28" s="8">
        <v>13</v>
      </c>
      <c r="C28" s="21" t="s">
        <v>33</v>
      </c>
      <c r="D28" s="5" t="s">
        <v>7</v>
      </c>
      <c r="E28" s="6">
        <v>0</v>
      </c>
      <c r="F28" s="89">
        <v>1340</v>
      </c>
      <c r="G28" s="7">
        <f t="shared" si="3"/>
        <v>0</v>
      </c>
    </row>
    <row r="29" spans="2:8" ht="12.75">
      <c r="B29" s="8">
        <v>14</v>
      </c>
      <c r="C29" s="21" t="s">
        <v>26</v>
      </c>
      <c r="D29" s="5" t="s">
        <v>7</v>
      </c>
      <c r="E29" s="6">
        <v>0</v>
      </c>
      <c r="F29" s="89">
        <v>1340</v>
      </c>
      <c r="G29" s="7">
        <f t="shared" si="3"/>
        <v>0</v>
      </c>
    </row>
    <row r="30" spans="2:8" ht="12.75">
      <c r="B30" s="8">
        <v>15</v>
      </c>
      <c r="C30" s="21" t="s">
        <v>34</v>
      </c>
      <c r="D30" s="5" t="s">
        <v>7</v>
      </c>
      <c r="E30" s="6">
        <v>0</v>
      </c>
      <c r="F30" s="89">
        <v>1340</v>
      </c>
      <c r="G30" s="7">
        <f t="shared" si="3"/>
        <v>0</v>
      </c>
    </row>
    <row r="31" spans="2:8" ht="12.75">
      <c r="B31" s="8">
        <v>16</v>
      </c>
      <c r="C31" s="21" t="s">
        <v>35</v>
      </c>
      <c r="D31" s="5" t="s">
        <v>7</v>
      </c>
      <c r="E31" s="6">
        <v>0</v>
      </c>
      <c r="F31" s="89">
        <v>1340</v>
      </c>
      <c r="G31" s="7">
        <f t="shared" si="3"/>
        <v>0</v>
      </c>
    </row>
    <row r="32" spans="2:8" ht="12.75">
      <c r="B32" s="8">
        <v>17</v>
      </c>
      <c r="C32" s="21" t="s">
        <v>36</v>
      </c>
      <c r="D32" s="5" t="s">
        <v>7</v>
      </c>
      <c r="E32" s="6">
        <v>0</v>
      </c>
      <c r="F32" s="89">
        <v>1340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1340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1340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1340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1340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1340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1340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>
      <c r="B42" s="138" t="s">
        <v>51</v>
      </c>
      <c r="C42" s="138"/>
      <c r="D42" s="138"/>
      <c r="E42" s="138"/>
      <c r="F42" s="138"/>
      <c r="G42" s="138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1340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1340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1340</v>
      </c>
      <c r="G45" s="7">
        <f t="shared" si="3"/>
        <v>0</v>
      </c>
    </row>
    <row r="46" spans="2:7" ht="12.75">
      <c r="B46" s="138" t="s">
        <v>52</v>
      </c>
      <c r="C46" s="138"/>
      <c r="D46" s="138"/>
      <c r="E46" s="138"/>
      <c r="F46" s="138"/>
      <c r="G46" s="138"/>
    </row>
    <row r="47" spans="2:7" ht="12.75">
      <c r="B47" s="3">
        <v>27</v>
      </c>
      <c r="C47" s="15" t="s">
        <v>48</v>
      </c>
      <c r="D47" s="5" t="s">
        <v>7</v>
      </c>
      <c r="E47" s="9">
        <v>0</v>
      </c>
      <c r="F47" s="31">
        <v>440</v>
      </c>
      <c r="G47" s="7">
        <f t="shared" si="3"/>
        <v>0</v>
      </c>
    </row>
    <row r="48" spans="2:7" ht="12.75">
      <c r="B48" s="3">
        <v>28</v>
      </c>
      <c r="C48" s="15" t="s">
        <v>14</v>
      </c>
      <c r="D48" s="5" t="s">
        <v>7</v>
      </c>
      <c r="E48" s="9">
        <v>0</v>
      </c>
      <c r="F48" s="31">
        <v>340</v>
      </c>
      <c r="G48" s="7">
        <f t="shared" si="3"/>
        <v>0</v>
      </c>
    </row>
    <row r="49" spans="2:9" ht="12.75">
      <c r="B49" s="3">
        <v>29</v>
      </c>
      <c r="C49" s="15" t="s">
        <v>15</v>
      </c>
      <c r="D49" s="5" t="s">
        <v>7</v>
      </c>
      <c r="E49" s="9">
        <v>0</v>
      </c>
      <c r="F49" s="31">
        <v>170</v>
      </c>
      <c r="G49" s="7">
        <f t="shared" si="3"/>
        <v>0</v>
      </c>
    </row>
    <row r="50" spans="2:9" ht="12.75">
      <c r="B50" s="3">
        <v>30</v>
      </c>
      <c r="C50" s="15" t="s">
        <v>16</v>
      </c>
      <c r="D50" s="5" t="s">
        <v>7</v>
      </c>
      <c r="E50" s="9">
        <v>0</v>
      </c>
      <c r="F50" s="31">
        <v>170</v>
      </c>
      <c r="G50" s="7">
        <f t="shared" si="3"/>
        <v>0</v>
      </c>
    </row>
    <row r="51" spans="2:9" ht="12.75">
      <c r="B51" s="3">
        <v>31</v>
      </c>
      <c r="C51" s="22" t="s">
        <v>41</v>
      </c>
      <c r="D51" s="5" t="s">
        <v>7</v>
      </c>
      <c r="E51" s="9">
        <v>0</v>
      </c>
      <c r="F51" s="31">
        <v>45</v>
      </c>
      <c r="G51" s="7">
        <f t="shared" si="3"/>
        <v>0</v>
      </c>
    </row>
    <row r="52" spans="2:9" ht="12.75">
      <c r="B52" s="3">
        <v>32</v>
      </c>
      <c r="C52" s="22" t="s">
        <v>42</v>
      </c>
      <c r="D52" s="5" t="s">
        <v>7</v>
      </c>
      <c r="E52" s="9">
        <v>0</v>
      </c>
      <c r="F52" s="31">
        <v>20</v>
      </c>
      <c r="G52" s="7">
        <f t="shared" si="3"/>
        <v>0</v>
      </c>
    </row>
    <row r="53" spans="2:9" ht="12.75">
      <c r="B53" s="52">
        <v>33</v>
      </c>
      <c r="C53" s="22" t="s">
        <v>43</v>
      </c>
      <c r="D53" s="5" t="s">
        <v>7</v>
      </c>
      <c r="E53" s="6">
        <v>0</v>
      </c>
      <c r="F53" s="31">
        <v>90</v>
      </c>
      <c r="G53" s="7">
        <f t="shared" si="3"/>
        <v>0</v>
      </c>
    </row>
    <row r="55" spans="2:9" ht="15">
      <c r="C55" s="12"/>
    </row>
    <row r="57" spans="2:9" ht="15">
      <c r="C57" s="129" t="s">
        <v>47</v>
      </c>
      <c r="D57" s="129"/>
      <c r="E57" s="129"/>
      <c r="F57" s="12"/>
      <c r="G57" s="12"/>
      <c r="H57" s="12"/>
    </row>
    <row r="58" spans="2:9" ht="15">
      <c r="C58" s="53" t="s">
        <v>55</v>
      </c>
      <c r="D58" s="53"/>
      <c r="E58" s="53"/>
      <c r="F58" s="53"/>
      <c r="G58" s="53"/>
      <c r="H58" s="54"/>
    </row>
    <row r="59" spans="2:9" ht="15">
      <c r="C59" s="12"/>
      <c r="D59" s="12"/>
      <c r="E59" s="12"/>
      <c r="F59" s="12"/>
      <c r="G59" s="12"/>
      <c r="H59" s="12"/>
    </row>
    <row r="60" spans="2:9" ht="30.75" customHeight="1">
      <c r="C60" s="130" t="s">
        <v>17</v>
      </c>
      <c r="D60" s="130"/>
      <c r="E60" s="130"/>
      <c r="F60" s="130"/>
      <c r="G60" s="130"/>
      <c r="H60" s="28"/>
      <c r="I60" s="28"/>
    </row>
    <row r="61" spans="2:9" ht="12.75" customHeight="1">
      <c r="D61" s="13"/>
    </row>
    <row r="62" spans="2:9" ht="15">
      <c r="D62" s="38" t="s">
        <v>18</v>
      </c>
      <c r="E62" s="125"/>
      <c r="F62" s="125"/>
      <c r="G62" s="125"/>
      <c r="H62" s="125"/>
    </row>
    <row r="64" spans="2:9" ht="12.75">
      <c r="D64" s="14"/>
    </row>
    <row r="65" spans="2:7" ht="14.25" customHeight="1">
      <c r="C65" s="29" t="s">
        <v>19</v>
      </c>
      <c r="D65" s="30"/>
    </row>
    <row r="70" spans="2:7" customFormat="1" ht="14.25">
      <c r="B70" s="1"/>
      <c r="C70" s="1"/>
      <c r="D70" s="1"/>
      <c r="E70" s="1"/>
      <c r="F70" s="1"/>
      <c r="G70" s="1"/>
    </row>
    <row r="71" spans="2:7" customFormat="1" ht="14.25">
      <c r="B71" s="1"/>
      <c r="C71" s="1"/>
      <c r="D71" s="1"/>
      <c r="E71" s="1"/>
      <c r="F71" s="1"/>
      <c r="G71" s="1"/>
    </row>
    <row r="72" spans="2:7" customFormat="1" ht="14.25">
      <c r="B72" s="1"/>
      <c r="C72" s="1"/>
      <c r="D72" s="1"/>
      <c r="E72" s="1"/>
      <c r="F72" s="1"/>
      <c r="G72" s="1"/>
    </row>
  </sheetData>
  <mergeCells count="20">
    <mergeCell ref="B2:G2"/>
    <mergeCell ref="B4:H4"/>
    <mergeCell ref="B42:G42"/>
    <mergeCell ref="B46:G46"/>
    <mergeCell ref="B8:B9"/>
    <mergeCell ref="C8:C9"/>
    <mergeCell ref="D8:D9"/>
    <mergeCell ref="E8:E9"/>
    <mergeCell ref="F8:F9"/>
    <mergeCell ref="B10:G10"/>
    <mergeCell ref="B14:F14"/>
    <mergeCell ref="B15:F15"/>
    <mergeCell ref="B21:F21"/>
    <mergeCell ref="B25:F25"/>
    <mergeCell ref="B36:F36"/>
    <mergeCell ref="C57:E57"/>
    <mergeCell ref="B40:F40"/>
    <mergeCell ref="B41:G41"/>
    <mergeCell ref="E62:H62"/>
    <mergeCell ref="C60:G6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72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118" t="s">
        <v>50</v>
      </c>
      <c r="C2" s="118"/>
      <c r="D2" s="118"/>
      <c r="E2" s="118"/>
      <c r="F2" s="118"/>
      <c r="G2" s="118"/>
      <c r="H2" s="49"/>
    </row>
    <row r="3" spans="2:8" ht="15" customHeight="1"/>
    <row r="4" spans="2:8" s="36" customFormat="1" ht="15" customHeight="1">
      <c r="B4" s="144" t="s">
        <v>91</v>
      </c>
      <c r="C4" s="144"/>
      <c r="D4" s="144"/>
      <c r="E4" s="144"/>
      <c r="F4" s="144"/>
      <c r="G4" s="144"/>
      <c r="H4" s="144"/>
    </row>
    <row r="5" spans="2:8" ht="15" customHeight="1">
      <c r="C5" s="26"/>
      <c r="D5" s="26"/>
      <c r="E5" s="26"/>
      <c r="F5" s="26"/>
      <c r="G5" s="26"/>
      <c r="H5" s="26"/>
    </row>
    <row r="6" spans="2:8" ht="15" customHeight="1">
      <c r="C6" s="27"/>
      <c r="D6" s="27"/>
      <c r="E6" s="27"/>
      <c r="F6" s="27"/>
      <c r="G6" s="27"/>
      <c r="H6" s="39"/>
    </row>
    <row r="7" spans="2:8" ht="25.5">
      <c r="B7" s="77" t="s">
        <v>54</v>
      </c>
      <c r="C7" s="77" t="s">
        <v>1</v>
      </c>
      <c r="D7" s="33" t="s">
        <v>2</v>
      </c>
      <c r="E7" s="34" t="s">
        <v>3</v>
      </c>
      <c r="F7" s="34" t="s">
        <v>53</v>
      </c>
      <c r="G7" s="2" t="s">
        <v>5</v>
      </c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8" ht="12.75">
      <c r="B9" s="127"/>
      <c r="C9" s="127"/>
      <c r="D9" s="128"/>
      <c r="E9" s="127"/>
      <c r="F9" s="127"/>
      <c r="G9" s="35" t="s">
        <v>6</v>
      </c>
    </row>
    <row r="10" spans="2:8" ht="12.75">
      <c r="B10" s="143" t="s">
        <v>46</v>
      </c>
      <c r="C10" s="143"/>
      <c r="D10" s="143"/>
      <c r="E10" s="143"/>
      <c r="F10" s="143"/>
      <c r="G10" s="143"/>
    </row>
    <row r="11" spans="2:8" ht="38.25">
      <c r="B11" s="52">
        <v>1</v>
      </c>
      <c r="C11" s="17" t="s">
        <v>106</v>
      </c>
      <c r="D11" s="5" t="s">
        <v>7</v>
      </c>
      <c r="E11" s="6">
        <v>0</v>
      </c>
      <c r="F11" s="89">
        <v>440</v>
      </c>
      <c r="G11" s="7">
        <f>E11*F11</f>
        <v>0</v>
      </c>
    </row>
    <row r="12" spans="2:8" ht="25.5">
      <c r="B12" s="52">
        <f>SUM(B11,1)</f>
        <v>2</v>
      </c>
      <c r="C12" s="24" t="s">
        <v>105</v>
      </c>
      <c r="D12" s="5" t="s">
        <v>7</v>
      </c>
      <c r="E12" s="6">
        <v>0</v>
      </c>
      <c r="F12" s="31">
        <v>250</v>
      </c>
      <c r="G12" s="7">
        <f t="shared" ref="G12:G13" si="0">E12*F12</f>
        <v>0</v>
      </c>
    </row>
    <row r="13" spans="2:8" ht="12.75">
      <c r="B13" s="52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50</v>
      </c>
      <c r="G13" s="7">
        <f t="shared" si="0"/>
        <v>0</v>
      </c>
    </row>
    <row r="14" spans="2:8" ht="12.75" customHeight="1">
      <c r="B14" s="119" t="s">
        <v>8</v>
      </c>
      <c r="C14" s="120"/>
      <c r="D14" s="120"/>
      <c r="E14" s="120"/>
      <c r="F14" s="121"/>
      <c r="G14" s="72"/>
    </row>
    <row r="15" spans="2:8" ht="12.75" customHeight="1">
      <c r="B15" s="122" t="s">
        <v>28</v>
      </c>
      <c r="C15" s="123"/>
      <c r="D15" s="123"/>
      <c r="E15" s="123"/>
      <c r="F15" s="124"/>
      <c r="G15" s="73"/>
    </row>
    <row r="16" spans="2:8" ht="12.75">
      <c r="B16" s="52">
        <v>4</v>
      </c>
      <c r="C16" s="4" t="s">
        <v>9</v>
      </c>
      <c r="D16" s="5" t="s">
        <v>7</v>
      </c>
      <c r="E16" s="6">
        <v>0</v>
      </c>
      <c r="F16" s="89">
        <v>440</v>
      </c>
      <c r="G16" s="7">
        <f>E16*F16</f>
        <v>0</v>
      </c>
    </row>
    <row r="17" spans="2:8" ht="30.75" customHeight="1">
      <c r="B17" s="52">
        <f t="shared" ref="B17" si="2">B16+1</f>
        <v>5</v>
      </c>
      <c r="C17" s="156" t="s">
        <v>103</v>
      </c>
      <c r="D17" s="5" t="s">
        <v>7</v>
      </c>
      <c r="E17" s="6">
        <v>0</v>
      </c>
      <c r="F17" s="89">
        <v>440</v>
      </c>
      <c r="G17" s="7">
        <f t="shared" ref="G17:G53" si="3">E17*F17</f>
        <v>0</v>
      </c>
    </row>
    <row r="18" spans="2:8" ht="38.25">
      <c r="B18" s="52">
        <v>6</v>
      </c>
      <c r="C18" s="24" t="s">
        <v>30</v>
      </c>
      <c r="D18" s="5" t="s">
        <v>7</v>
      </c>
      <c r="E18" s="6">
        <v>0</v>
      </c>
      <c r="F18" s="89">
        <v>440</v>
      </c>
      <c r="G18" s="7">
        <f t="shared" si="3"/>
        <v>0</v>
      </c>
    </row>
    <row r="19" spans="2:8" ht="25.5">
      <c r="B19" s="52">
        <v>7</v>
      </c>
      <c r="C19" s="18" t="s">
        <v>31</v>
      </c>
      <c r="D19" s="5" t="s">
        <v>7</v>
      </c>
      <c r="E19" s="6">
        <v>0</v>
      </c>
      <c r="F19" s="89">
        <v>440</v>
      </c>
      <c r="G19" s="7">
        <f t="shared" si="3"/>
        <v>0</v>
      </c>
    </row>
    <row r="20" spans="2:8" ht="12.75">
      <c r="B20" s="52">
        <v>8</v>
      </c>
      <c r="C20" s="4" t="s">
        <v>10</v>
      </c>
      <c r="D20" s="5" t="s">
        <v>7</v>
      </c>
      <c r="E20" s="6">
        <v>0</v>
      </c>
      <c r="F20" s="89">
        <v>440</v>
      </c>
      <c r="G20" s="7">
        <f t="shared" si="3"/>
        <v>0</v>
      </c>
    </row>
    <row r="21" spans="2:8" ht="12.75" customHeight="1">
      <c r="B21" s="122" t="s">
        <v>27</v>
      </c>
      <c r="C21" s="123"/>
      <c r="D21" s="123"/>
      <c r="E21" s="123"/>
      <c r="F21" s="124"/>
      <c r="G21" s="73"/>
    </row>
    <row r="22" spans="2:8" ht="12.75">
      <c r="B22" s="8">
        <v>9</v>
      </c>
      <c r="C22" s="4" t="s">
        <v>11</v>
      </c>
      <c r="D22" s="5" t="s">
        <v>7</v>
      </c>
      <c r="E22" s="6">
        <v>0</v>
      </c>
      <c r="F22" s="89">
        <v>440</v>
      </c>
      <c r="G22" s="7">
        <f t="shared" si="3"/>
        <v>0</v>
      </c>
    </row>
    <row r="23" spans="2:8" ht="38.25">
      <c r="B23" s="8" t="s">
        <v>20</v>
      </c>
      <c r="C23" s="17" t="s">
        <v>102</v>
      </c>
      <c r="D23" s="5" t="s">
        <v>7</v>
      </c>
      <c r="E23" s="6">
        <v>0</v>
      </c>
      <c r="F23" s="31">
        <v>190</v>
      </c>
      <c r="G23" s="7">
        <f t="shared" si="3"/>
        <v>0</v>
      </c>
    </row>
    <row r="24" spans="2:8" ht="51">
      <c r="B24" s="8" t="s">
        <v>21</v>
      </c>
      <c r="C24" s="17" t="s">
        <v>107</v>
      </c>
      <c r="D24" s="5" t="s">
        <v>7</v>
      </c>
      <c r="E24" s="6">
        <v>0</v>
      </c>
      <c r="F24" s="31">
        <v>250</v>
      </c>
      <c r="G24" s="7">
        <f t="shared" si="3"/>
        <v>0</v>
      </c>
    </row>
    <row r="25" spans="2:8" ht="12.75" customHeight="1">
      <c r="B25" s="119" t="s">
        <v>24</v>
      </c>
      <c r="C25" s="120"/>
      <c r="D25" s="120"/>
      <c r="E25" s="120"/>
      <c r="F25" s="121"/>
      <c r="G25" s="72"/>
    </row>
    <row r="26" spans="2:8" ht="12.75">
      <c r="B26" s="8">
        <v>11</v>
      </c>
      <c r="C26" s="20" t="s">
        <v>22</v>
      </c>
      <c r="D26" s="16" t="s">
        <v>23</v>
      </c>
      <c r="E26" s="6">
        <v>0</v>
      </c>
      <c r="F26" s="89">
        <v>440</v>
      </c>
      <c r="G26" s="7">
        <f t="shared" si="3"/>
        <v>0</v>
      </c>
    </row>
    <row r="27" spans="2:8" ht="12.75">
      <c r="B27" s="8">
        <v>12</v>
      </c>
      <c r="C27" s="21" t="s">
        <v>25</v>
      </c>
      <c r="D27" s="5" t="s">
        <v>7</v>
      </c>
      <c r="E27" s="6">
        <v>0</v>
      </c>
      <c r="F27" s="89">
        <v>440</v>
      </c>
      <c r="G27" s="7">
        <f t="shared" si="3"/>
        <v>0</v>
      </c>
      <c r="H27" s="10"/>
    </row>
    <row r="28" spans="2:8" ht="12.75">
      <c r="B28" s="8">
        <v>13</v>
      </c>
      <c r="C28" s="21" t="s">
        <v>33</v>
      </c>
      <c r="D28" s="5" t="s">
        <v>7</v>
      </c>
      <c r="E28" s="6">
        <v>0</v>
      </c>
      <c r="F28" s="89">
        <v>440</v>
      </c>
      <c r="G28" s="7">
        <f t="shared" si="3"/>
        <v>0</v>
      </c>
    </row>
    <row r="29" spans="2:8" ht="12.75">
      <c r="B29" s="8">
        <v>14</v>
      </c>
      <c r="C29" s="21" t="s">
        <v>26</v>
      </c>
      <c r="D29" s="5" t="s">
        <v>7</v>
      </c>
      <c r="E29" s="6">
        <v>0</v>
      </c>
      <c r="F29" s="89">
        <v>440</v>
      </c>
      <c r="G29" s="7">
        <f t="shared" si="3"/>
        <v>0</v>
      </c>
    </row>
    <row r="30" spans="2:8" ht="12.75">
      <c r="B30" s="8">
        <v>15</v>
      </c>
      <c r="C30" s="21" t="s">
        <v>34</v>
      </c>
      <c r="D30" s="5" t="s">
        <v>7</v>
      </c>
      <c r="E30" s="6">
        <v>0</v>
      </c>
      <c r="F30" s="89">
        <v>440</v>
      </c>
      <c r="G30" s="7">
        <f t="shared" si="3"/>
        <v>0</v>
      </c>
    </row>
    <row r="31" spans="2:8" ht="12.75">
      <c r="B31" s="8">
        <v>16</v>
      </c>
      <c r="C31" s="21" t="s">
        <v>35</v>
      </c>
      <c r="D31" s="5" t="s">
        <v>7</v>
      </c>
      <c r="E31" s="6">
        <v>0</v>
      </c>
      <c r="F31" s="89">
        <v>440</v>
      </c>
      <c r="G31" s="7">
        <f t="shared" si="3"/>
        <v>0</v>
      </c>
    </row>
    <row r="32" spans="2:8" ht="12.75">
      <c r="B32" s="8">
        <v>17</v>
      </c>
      <c r="C32" s="21" t="s">
        <v>36</v>
      </c>
      <c r="D32" s="5" t="s">
        <v>7</v>
      </c>
      <c r="E32" s="6">
        <v>0</v>
      </c>
      <c r="F32" s="89">
        <v>440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440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440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440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440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440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440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>
      <c r="B42" s="138" t="s">
        <v>51</v>
      </c>
      <c r="C42" s="138"/>
      <c r="D42" s="138"/>
      <c r="E42" s="138"/>
      <c r="F42" s="138"/>
      <c r="G42" s="138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440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440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440</v>
      </c>
      <c r="G45" s="7">
        <f t="shared" si="3"/>
        <v>0</v>
      </c>
    </row>
    <row r="46" spans="2:7" ht="12.75">
      <c r="B46" s="138" t="s">
        <v>52</v>
      </c>
      <c r="C46" s="138"/>
      <c r="D46" s="138"/>
      <c r="E46" s="138"/>
      <c r="F46" s="138"/>
      <c r="G46" s="138"/>
    </row>
    <row r="47" spans="2:7" ht="12.75">
      <c r="B47" s="52">
        <v>27</v>
      </c>
      <c r="C47" s="15" t="s">
        <v>48</v>
      </c>
      <c r="D47" s="5" t="s">
        <v>7</v>
      </c>
      <c r="E47" s="9">
        <v>0</v>
      </c>
      <c r="F47" s="31">
        <v>140</v>
      </c>
      <c r="G47" s="7">
        <f t="shared" si="3"/>
        <v>0</v>
      </c>
    </row>
    <row r="48" spans="2:7" ht="12.75">
      <c r="B48" s="52">
        <v>28</v>
      </c>
      <c r="C48" s="15" t="s">
        <v>14</v>
      </c>
      <c r="D48" s="5" t="s">
        <v>7</v>
      </c>
      <c r="E48" s="9">
        <v>0</v>
      </c>
      <c r="F48" s="31">
        <v>110</v>
      </c>
      <c r="G48" s="7">
        <f t="shared" si="3"/>
        <v>0</v>
      </c>
    </row>
    <row r="49" spans="2:9" ht="12.75">
      <c r="B49" s="52">
        <v>29</v>
      </c>
      <c r="C49" s="15" t="s">
        <v>15</v>
      </c>
      <c r="D49" s="5" t="s">
        <v>7</v>
      </c>
      <c r="E49" s="9">
        <v>0</v>
      </c>
      <c r="F49" s="31">
        <v>55</v>
      </c>
      <c r="G49" s="7">
        <f t="shared" si="3"/>
        <v>0</v>
      </c>
    </row>
    <row r="50" spans="2:9" ht="12.75">
      <c r="B50" s="52">
        <v>30</v>
      </c>
      <c r="C50" s="15" t="s">
        <v>16</v>
      </c>
      <c r="D50" s="5" t="s">
        <v>7</v>
      </c>
      <c r="E50" s="9">
        <v>0</v>
      </c>
      <c r="F50" s="31">
        <v>55</v>
      </c>
      <c r="G50" s="7">
        <f t="shared" si="3"/>
        <v>0</v>
      </c>
    </row>
    <row r="51" spans="2:9" ht="12.75">
      <c r="B51" s="52">
        <v>31</v>
      </c>
      <c r="C51" s="22" t="s">
        <v>41</v>
      </c>
      <c r="D51" s="5" t="s">
        <v>7</v>
      </c>
      <c r="E51" s="9">
        <v>0</v>
      </c>
      <c r="F51" s="31">
        <v>15</v>
      </c>
      <c r="G51" s="7">
        <f t="shared" si="3"/>
        <v>0</v>
      </c>
    </row>
    <row r="52" spans="2:9" ht="12.75">
      <c r="B52" s="52">
        <v>32</v>
      </c>
      <c r="C52" s="22" t="s">
        <v>42</v>
      </c>
      <c r="D52" s="5" t="s">
        <v>7</v>
      </c>
      <c r="E52" s="9">
        <v>0</v>
      </c>
      <c r="F52" s="31">
        <v>7</v>
      </c>
      <c r="G52" s="7">
        <f t="shared" si="3"/>
        <v>0</v>
      </c>
    </row>
    <row r="53" spans="2:9" ht="12.75">
      <c r="B53" s="52">
        <v>33</v>
      </c>
      <c r="C53" s="22" t="s">
        <v>43</v>
      </c>
      <c r="D53" s="5" t="s">
        <v>7</v>
      </c>
      <c r="E53" s="6">
        <v>0</v>
      </c>
      <c r="F53" s="31">
        <v>30</v>
      </c>
      <c r="G53" s="7">
        <f t="shared" si="3"/>
        <v>0</v>
      </c>
    </row>
    <row r="55" spans="2:9" ht="15">
      <c r="C55" s="12"/>
    </row>
    <row r="57" spans="2:9" ht="15">
      <c r="C57" s="129" t="s">
        <v>47</v>
      </c>
      <c r="D57" s="129"/>
      <c r="E57" s="129"/>
      <c r="F57" s="12"/>
      <c r="G57" s="12"/>
      <c r="H57" s="12"/>
    </row>
    <row r="58" spans="2:9" ht="15">
      <c r="C58" s="53" t="s">
        <v>55</v>
      </c>
      <c r="D58" s="53"/>
      <c r="E58" s="53"/>
      <c r="F58" s="53"/>
      <c r="G58" s="53"/>
      <c r="H58" s="54"/>
    </row>
    <row r="59" spans="2:9" ht="15">
      <c r="C59" s="12"/>
      <c r="D59" s="12"/>
      <c r="E59" s="12"/>
      <c r="F59" s="12"/>
      <c r="G59" s="12"/>
      <c r="H59" s="12"/>
    </row>
    <row r="60" spans="2:9" ht="29.25" customHeight="1">
      <c r="C60" s="130" t="s">
        <v>17</v>
      </c>
      <c r="D60" s="130"/>
      <c r="E60" s="130"/>
      <c r="F60" s="130"/>
      <c r="G60" s="130"/>
      <c r="H60" s="28"/>
      <c r="I60" s="28"/>
    </row>
    <row r="61" spans="2:9" ht="12.75" customHeight="1">
      <c r="D61" s="13"/>
    </row>
    <row r="62" spans="2:9" ht="15">
      <c r="D62" s="38" t="s">
        <v>18</v>
      </c>
      <c r="E62" s="125"/>
      <c r="F62" s="125"/>
      <c r="G62" s="125"/>
      <c r="H62" s="125"/>
    </row>
    <row r="64" spans="2:9" ht="12.75">
      <c r="D64" s="14"/>
    </row>
    <row r="65" spans="2:7" ht="14.25" customHeight="1">
      <c r="C65" s="29" t="s">
        <v>19</v>
      </c>
      <c r="D65" s="30"/>
    </row>
    <row r="70" spans="2:7" customFormat="1" ht="14.25">
      <c r="B70" s="1"/>
      <c r="C70" s="1"/>
      <c r="D70" s="1"/>
      <c r="E70" s="1"/>
      <c r="F70" s="1"/>
      <c r="G70" s="1"/>
    </row>
    <row r="71" spans="2:7" customFormat="1" ht="14.25">
      <c r="B71" s="1"/>
      <c r="C71" s="1"/>
      <c r="D71" s="1"/>
      <c r="E71" s="1"/>
      <c r="F71" s="1"/>
      <c r="G71" s="1"/>
    </row>
    <row r="72" spans="2:7" customFormat="1" ht="14.25">
      <c r="B72" s="1"/>
      <c r="C72" s="1"/>
      <c r="D72" s="1"/>
      <c r="E72" s="1"/>
      <c r="F72" s="1"/>
      <c r="G72" s="1"/>
    </row>
  </sheetData>
  <mergeCells count="20">
    <mergeCell ref="B36:F36"/>
    <mergeCell ref="B2:G2"/>
    <mergeCell ref="B4:H4"/>
    <mergeCell ref="B8:B9"/>
    <mergeCell ref="C8:C9"/>
    <mergeCell ref="D8:D9"/>
    <mergeCell ref="E8:E9"/>
    <mergeCell ref="F8:F9"/>
    <mergeCell ref="B10:G10"/>
    <mergeCell ref="B14:F14"/>
    <mergeCell ref="B15:F15"/>
    <mergeCell ref="B21:F21"/>
    <mergeCell ref="B25:F25"/>
    <mergeCell ref="E62:H62"/>
    <mergeCell ref="B40:F40"/>
    <mergeCell ref="B41:G41"/>
    <mergeCell ref="B42:G42"/>
    <mergeCell ref="B46:G46"/>
    <mergeCell ref="C57:E57"/>
    <mergeCell ref="C60:G6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71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118" t="s">
        <v>50</v>
      </c>
      <c r="C2" s="118"/>
      <c r="D2" s="118"/>
      <c r="E2" s="118"/>
      <c r="F2" s="118"/>
      <c r="G2" s="118"/>
      <c r="H2" s="49"/>
    </row>
    <row r="3" spans="2:8" ht="15" customHeight="1"/>
    <row r="4" spans="2:8" s="36" customFormat="1" ht="15" customHeight="1">
      <c r="B4" s="139" t="s">
        <v>95</v>
      </c>
      <c r="C4" s="139"/>
      <c r="D4" s="139"/>
      <c r="E4" s="139"/>
      <c r="F4" s="139"/>
      <c r="G4" s="139"/>
      <c r="H4" s="37"/>
    </row>
    <row r="5" spans="2:8" ht="15" customHeight="1">
      <c r="C5" s="26"/>
      <c r="D5" s="26"/>
      <c r="E5" s="26"/>
      <c r="F5" s="26"/>
      <c r="G5" s="26"/>
      <c r="H5" s="26"/>
    </row>
    <row r="6" spans="2:8" ht="15" customHeight="1">
      <c r="C6" s="27"/>
      <c r="D6" s="27"/>
      <c r="E6" s="27"/>
      <c r="F6" s="27"/>
      <c r="G6" s="27"/>
      <c r="H6" s="39"/>
    </row>
    <row r="7" spans="2:8" ht="25.5">
      <c r="B7" s="45" t="s">
        <v>54</v>
      </c>
      <c r="C7" s="45" t="s">
        <v>1</v>
      </c>
      <c r="D7" s="33" t="s">
        <v>2</v>
      </c>
      <c r="E7" s="34" t="s">
        <v>3</v>
      </c>
      <c r="F7" s="34" t="s">
        <v>53</v>
      </c>
      <c r="G7" s="2" t="s">
        <v>5</v>
      </c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8" ht="12.75">
      <c r="B9" s="127"/>
      <c r="C9" s="127"/>
      <c r="D9" s="128"/>
      <c r="E9" s="127"/>
      <c r="F9" s="127"/>
      <c r="G9" s="35" t="s">
        <v>6</v>
      </c>
    </row>
    <row r="10" spans="2:8" ht="12.75">
      <c r="B10" s="145" t="s">
        <v>46</v>
      </c>
      <c r="C10" s="145"/>
      <c r="D10" s="145"/>
      <c r="E10" s="145"/>
      <c r="F10" s="145"/>
      <c r="G10" s="145"/>
    </row>
    <row r="11" spans="2:8" ht="38.25">
      <c r="B11" s="3">
        <v>1</v>
      </c>
      <c r="C11" s="17" t="s">
        <v>106</v>
      </c>
      <c r="D11" s="5" t="s">
        <v>7</v>
      </c>
      <c r="E11" s="6">
        <v>0</v>
      </c>
      <c r="F11" s="89">
        <v>610</v>
      </c>
      <c r="G11" s="7">
        <f>E11*F11</f>
        <v>0</v>
      </c>
    </row>
    <row r="12" spans="2:8" ht="25.5">
      <c r="B12" s="3">
        <f>SUM(B11,1)</f>
        <v>2</v>
      </c>
      <c r="C12" s="24" t="s">
        <v>105</v>
      </c>
      <c r="D12" s="5" t="s">
        <v>7</v>
      </c>
      <c r="E12" s="6">
        <v>0</v>
      </c>
      <c r="F12" s="31">
        <v>120</v>
      </c>
      <c r="G12" s="7">
        <f t="shared" ref="G12:G13" si="0">E12*F12</f>
        <v>0</v>
      </c>
    </row>
    <row r="13" spans="2:8" ht="12.75">
      <c r="B13" s="3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60</v>
      </c>
      <c r="G13" s="7">
        <f t="shared" si="0"/>
        <v>0</v>
      </c>
    </row>
    <row r="14" spans="2:8" ht="12.75" customHeight="1">
      <c r="B14" s="119" t="s">
        <v>8</v>
      </c>
      <c r="C14" s="120"/>
      <c r="D14" s="120"/>
      <c r="E14" s="120"/>
      <c r="F14" s="121"/>
      <c r="G14" s="72"/>
    </row>
    <row r="15" spans="2:8" ht="12.75" customHeight="1">
      <c r="B15" s="122" t="s">
        <v>28</v>
      </c>
      <c r="C15" s="123"/>
      <c r="D15" s="123"/>
      <c r="E15" s="123"/>
      <c r="F15" s="124"/>
      <c r="G15" s="73"/>
    </row>
    <row r="16" spans="2:8" ht="12.75">
      <c r="B16" s="3">
        <v>4</v>
      </c>
      <c r="C16" s="4" t="s">
        <v>9</v>
      </c>
      <c r="D16" s="5" t="s">
        <v>7</v>
      </c>
      <c r="E16" s="6">
        <v>0</v>
      </c>
      <c r="F16" s="89">
        <v>610</v>
      </c>
      <c r="G16" s="7">
        <f>E16*F16</f>
        <v>0</v>
      </c>
    </row>
    <row r="17" spans="2:8" ht="30.75" customHeight="1">
      <c r="B17" s="3">
        <f t="shared" ref="B17" si="2">B16+1</f>
        <v>5</v>
      </c>
      <c r="C17" s="156" t="s">
        <v>103</v>
      </c>
      <c r="D17" s="5" t="s">
        <v>7</v>
      </c>
      <c r="E17" s="6">
        <v>0</v>
      </c>
      <c r="F17" s="89">
        <v>610</v>
      </c>
      <c r="G17" s="7">
        <f t="shared" ref="G17:G53" si="3">E17*F17</f>
        <v>0</v>
      </c>
    </row>
    <row r="18" spans="2:8" ht="38.25">
      <c r="B18" s="3">
        <v>6</v>
      </c>
      <c r="C18" s="24" t="s">
        <v>30</v>
      </c>
      <c r="D18" s="5" t="s">
        <v>7</v>
      </c>
      <c r="E18" s="6">
        <v>0</v>
      </c>
      <c r="F18" s="89">
        <v>610</v>
      </c>
      <c r="G18" s="7">
        <f t="shared" si="3"/>
        <v>0</v>
      </c>
    </row>
    <row r="19" spans="2:8" ht="25.5">
      <c r="B19" s="3">
        <v>7</v>
      </c>
      <c r="C19" s="18" t="s">
        <v>31</v>
      </c>
      <c r="D19" s="5" t="s">
        <v>7</v>
      </c>
      <c r="E19" s="6">
        <v>0</v>
      </c>
      <c r="F19" s="89">
        <v>610</v>
      </c>
      <c r="G19" s="7">
        <f t="shared" si="3"/>
        <v>0</v>
      </c>
    </row>
    <row r="20" spans="2:8" ht="12.75">
      <c r="B20" s="3">
        <v>8</v>
      </c>
      <c r="C20" s="4" t="s">
        <v>10</v>
      </c>
      <c r="D20" s="5" t="s">
        <v>7</v>
      </c>
      <c r="E20" s="6">
        <v>0</v>
      </c>
      <c r="F20" s="89">
        <v>610</v>
      </c>
      <c r="G20" s="7">
        <f t="shared" si="3"/>
        <v>0</v>
      </c>
    </row>
    <row r="21" spans="2:8" ht="12.75" customHeight="1">
      <c r="B21" s="122" t="s">
        <v>27</v>
      </c>
      <c r="C21" s="123"/>
      <c r="D21" s="123"/>
      <c r="E21" s="123"/>
      <c r="F21" s="124"/>
      <c r="G21" s="73"/>
    </row>
    <row r="22" spans="2:8" ht="12.75">
      <c r="B22" s="8">
        <v>9</v>
      </c>
      <c r="C22" s="4" t="s">
        <v>11</v>
      </c>
      <c r="D22" s="5" t="s">
        <v>7</v>
      </c>
      <c r="E22" s="6">
        <v>0</v>
      </c>
      <c r="F22" s="89">
        <v>610</v>
      </c>
      <c r="G22" s="7">
        <f t="shared" si="3"/>
        <v>0</v>
      </c>
    </row>
    <row r="23" spans="2:8" ht="38.25">
      <c r="B23" s="8" t="s">
        <v>20</v>
      </c>
      <c r="C23" s="17" t="s">
        <v>102</v>
      </c>
      <c r="D23" s="5" t="s">
        <v>7</v>
      </c>
      <c r="E23" s="6">
        <v>0</v>
      </c>
      <c r="F23" s="31">
        <v>260</v>
      </c>
      <c r="G23" s="7">
        <f t="shared" si="3"/>
        <v>0</v>
      </c>
    </row>
    <row r="24" spans="2:8" ht="51">
      <c r="B24" s="8" t="s">
        <v>21</v>
      </c>
      <c r="C24" s="17" t="s">
        <v>107</v>
      </c>
      <c r="D24" s="5" t="s">
        <v>7</v>
      </c>
      <c r="E24" s="6">
        <v>0</v>
      </c>
      <c r="F24" s="31">
        <v>350</v>
      </c>
      <c r="G24" s="7">
        <f t="shared" si="3"/>
        <v>0</v>
      </c>
    </row>
    <row r="25" spans="2:8" ht="12.75" customHeight="1">
      <c r="B25" s="119" t="s">
        <v>24</v>
      </c>
      <c r="C25" s="120"/>
      <c r="D25" s="120"/>
      <c r="E25" s="120"/>
      <c r="F25" s="121"/>
      <c r="G25" s="72"/>
    </row>
    <row r="26" spans="2:8" ht="12.75">
      <c r="B26" s="8">
        <v>11</v>
      </c>
      <c r="C26" s="20" t="s">
        <v>22</v>
      </c>
      <c r="D26" s="16" t="s">
        <v>23</v>
      </c>
      <c r="E26" s="6">
        <v>0</v>
      </c>
      <c r="F26" s="89">
        <v>610</v>
      </c>
      <c r="G26" s="7">
        <f t="shared" si="3"/>
        <v>0</v>
      </c>
    </row>
    <row r="27" spans="2:8" ht="12.75">
      <c r="B27" s="8">
        <v>12</v>
      </c>
      <c r="C27" s="21" t="s">
        <v>25</v>
      </c>
      <c r="D27" s="5" t="s">
        <v>7</v>
      </c>
      <c r="E27" s="6">
        <v>0</v>
      </c>
      <c r="F27" s="89">
        <v>610</v>
      </c>
      <c r="G27" s="7">
        <f t="shared" si="3"/>
        <v>0</v>
      </c>
      <c r="H27" s="10"/>
    </row>
    <row r="28" spans="2:8" ht="12.75">
      <c r="B28" s="8">
        <v>13</v>
      </c>
      <c r="C28" s="21" t="s">
        <v>33</v>
      </c>
      <c r="D28" s="5" t="s">
        <v>7</v>
      </c>
      <c r="E28" s="6">
        <v>0</v>
      </c>
      <c r="F28" s="89">
        <v>610</v>
      </c>
      <c r="G28" s="7">
        <f t="shared" si="3"/>
        <v>0</v>
      </c>
    </row>
    <row r="29" spans="2:8" ht="12.75">
      <c r="B29" s="8">
        <v>14</v>
      </c>
      <c r="C29" s="21" t="s">
        <v>26</v>
      </c>
      <c r="D29" s="5" t="s">
        <v>7</v>
      </c>
      <c r="E29" s="6">
        <v>0</v>
      </c>
      <c r="F29" s="89">
        <v>610</v>
      </c>
      <c r="G29" s="7">
        <f t="shared" si="3"/>
        <v>0</v>
      </c>
    </row>
    <row r="30" spans="2:8" ht="12.75">
      <c r="B30" s="8">
        <v>15</v>
      </c>
      <c r="C30" s="21" t="s">
        <v>34</v>
      </c>
      <c r="D30" s="5" t="s">
        <v>7</v>
      </c>
      <c r="E30" s="6">
        <v>0</v>
      </c>
      <c r="F30" s="89">
        <v>610</v>
      </c>
      <c r="G30" s="7">
        <f t="shared" si="3"/>
        <v>0</v>
      </c>
    </row>
    <row r="31" spans="2:8" ht="12.75">
      <c r="B31" s="8">
        <v>16</v>
      </c>
      <c r="C31" s="21" t="s">
        <v>35</v>
      </c>
      <c r="D31" s="5" t="s">
        <v>7</v>
      </c>
      <c r="E31" s="6">
        <v>0</v>
      </c>
      <c r="F31" s="89">
        <v>610</v>
      </c>
      <c r="G31" s="7">
        <f t="shared" si="3"/>
        <v>0</v>
      </c>
    </row>
    <row r="32" spans="2:8" ht="12.75">
      <c r="B32" s="8">
        <v>17</v>
      </c>
      <c r="C32" s="21" t="s">
        <v>36</v>
      </c>
      <c r="D32" s="5" t="s">
        <v>7</v>
      </c>
      <c r="E32" s="6">
        <v>0</v>
      </c>
      <c r="F32" s="89">
        <v>610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610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610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610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610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610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610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>
      <c r="B42" s="138" t="s">
        <v>51</v>
      </c>
      <c r="C42" s="138"/>
      <c r="D42" s="138"/>
      <c r="E42" s="138"/>
      <c r="F42" s="138"/>
      <c r="G42" s="138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610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610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610</v>
      </c>
      <c r="G45" s="7">
        <f t="shared" si="3"/>
        <v>0</v>
      </c>
    </row>
    <row r="46" spans="2:7" ht="12.75">
      <c r="B46" s="138" t="s">
        <v>52</v>
      </c>
      <c r="C46" s="138"/>
      <c r="D46" s="138"/>
      <c r="E46" s="138"/>
      <c r="F46" s="138"/>
      <c r="G46" s="138"/>
    </row>
    <row r="47" spans="2:7" ht="12.75">
      <c r="B47" s="3">
        <v>27</v>
      </c>
      <c r="C47" s="15" t="s">
        <v>48</v>
      </c>
      <c r="D47" s="5" t="s">
        <v>7</v>
      </c>
      <c r="E47" s="9">
        <v>0</v>
      </c>
      <c r="F47" s="31">
        <v>200</v>
      </c>
      <c r="G47" s="7">
        <f t="shared" si="3"/>
        <v>0</v>
      </c>
    </row>
    <row r="48" spans="2:7" ht="12.75">
      <c r="B48" s="3">
        <v>28</v>
      </c>
      <c r="C48" s="15" t="s">
        <v>14</v>
      </c>
      <c r="D48" s="5" t="s">
        <v>7</v>
      </c>
      <c r="E48" s="9">
        <v>0</v>
      </c>
      <c r="F48" s="31">
        <v>160</v>
      </c>
      <c r="G48" s="7">
        <f t="shared" si="3"/>
        <v>0</v>
      </c>
    </row>
    <row r="49" spans="2:8" ht="12.75">
      <c r="B49" s="3">
        <v>29</v>
      </c>
      <c r="C49" s="15" t="s">
        <v>15</v>
      </c>
      <c r="D49" s="5" t="s">
        <v>7</v>
      </c>
      <c r="E49" s="9">
        <v>0</v>
      </c>
      <c r="F49" s="31">
        <v>80</v>
      </c>
      <c r="G49" s="7">
        <f t="shared" si="3"/>
        <v>0</v>
      </c>
    </row>
    <row r="50" spans="2:8" ht="12.75">
      <c r="B50" s="3">
        <v>30</v>
      </c>
      <c r="C50" s="15" t="s">
        <v>16</v>
      </c>
      <c r="D50" s="5" t="s">
        <v>7</v>
      </c>
      <c r="E50" s="9">
        <v>0</v>
      </c>
      <c r="F50" s="31">
        <v>80</v>
      </c>
      <c r="G50" s="7">
        <f t="shared" si="3"/>
        <v>0</v>
      </c>
    </row>
    <row r="51" spans="2:8" ht="12.75">
      <c r="B51" s="3">
        <v>31</v>
      </c>
      <c r="C51" s="22" t="s">
        <v>41</v>
      </c>
      <c r="D51" s="5" t="s">
        <v>7</v>
      </c>
      <c r="E51" s="9">
        <v>0</v>
      </c>
      <c r="F51" s="31">
        <v>20</v>
      </c>
      <c r="G51" s="7">
        <f t="shared" si="3"/>
        <v>0</v>
      </c>
    </row>
    <row r="52" spans="2:8" ht="12.75">
      <c r="B52" s="3">
        <v>32</v>
      </c>
      <c r="C52" s="22" t="s">
        <v>42</v>
      </c>
      <c r="D52" s="5" t="s">
        <v>7</v>
      </c>
      <c r="E52" s="9">
        <v>0</v>
      </c>
      <c r="F52" s="31">
        <v>10</v>
      </c>
      <c r="G52" s="7">
        <f t="shared" si="3"/>
        <v>0</v>
      </c>
    </row>
    <row r="53" spans="2:8" ht="12.75">
      <c r="B53" s="52">
        <v>33</v>
      </c>
      <c r="C53" s="22" t="s">
        <v>43</v>
      </c>
      <c r="D53" s="5" t="s">
        <v>7</v>
      </c>
      <c r="E53" s="6">
        <v>0</v>
      </c>
      <c r="F53" s="31">
        <v>40</v>
      </c>
      <c r="G53" s="7">
        <f t="shared" si="3"/>
        <v>0</v>
      </c>
    </row>
    <row r="55" spans="2:8" ht="15">
      <c r="C55" s="12"/>
    </row>
    <row r="57" spans="2:8" ht="15">
      <c r="C57" s="129" t="s">
        <v>47</v>
      </c>
      <c r="D57" s="129"/>
      <c r="E57" s="129"/>
      <c r="F57" s="12"/>
      <c r="G57" s="12"/>
      <c r="H57" s="12"/>
    </row>
    <row r="58" spans="2:8" ht="15">
      <c r="C58" s="53" t="s">
        <v>55</v>
      </c>
      <c r="D58" s="53"/>
      <c r="E58" s="53"/>
      <c r="F58" s="53"/>
      <c r="G58" s="54"/>
      <c r="H58" s="54"/>
    </row>
    <row r="59" spans="2:8" ht="15">
      <c r="C59" s="12"/>
      <c r="D59" s="12"/>
      <c r="E59" s="12"/>
      <c r="F59" s="12"/>
      <c r="G59" s="12"/>
      <c r="H59" s="12"/>
    </row>
    <row r="60" spans="2:8" ht="28.5" customHeight="1">
      <c r="C60" s="130" t="s">
        <v>17</v>
      </c>
      <c r="D60" s="130"/>
      <c r="E60" s="130"/>
      <c r="F60" s="130"/>
      <c r="G60" s="130"/>
      <c r="H60" s="28"/>
    </row>
    <row r="61" spans="2:8" ht="12.75" customHeight="1">
      <c r="D61" s="13"/>
    </row>
    <row r="62" spans="2:8" ht="15">
      <c r="D62" s="38" t="s">
        <v>18</v>
      </c>
      <c r="E62" s="125"/>
      <c r="F62" s="125"/>
      <c r="G62" s="125"/>
      <c r="H62" s="125"/>
    </row>
    <row r="64" spans="2:8" ht="12.75">
      <c r="D64" s="14"/>
    </row>
    <row r="65" spans="2:7" ht="14.25" customHeight="1">
      <c r="C65" s="29" t="s">
        <v>19</v>
      </c>
      <c r="D65" s="30"/>
    </row>
    <row r="69" spans="2:7" customFormat="1" ht="14.25">
      <c r="B69" s="1"/>
      <c r="C69" s="1"/>
      <c r="D69" s="1"/>
      <c r="E69" s="1"/>
      <c r="F69" s="1"/>
      <c r="G69" s="1"/>
    </row>
    <row r="70" spans="2:7" customFormat="1" ht="14.25">
      <c r="B70" s="1"/>
      <c r="C70" s="1"/>
      <c r="D70" s="1"/>
      <c r="E70" s="1"/>
      <c r="F70" s="1"/>
      <c r="G70" s="1"/>
    </row>
    <row r="71" spans="2:7" customFormat="1" ht="14.25">
      <c r="B71" s="1"/>
      <c r="C71" s="1"/>
      <c r="D71" s="1"/>
      <c r="E71" s="1"/>
      <c r="F71" s="1"/>
      <c r="G71" s="1"/>
    </row>
  </sheetData>
  <mergeCells count="20">
    <mergeCell ref="E62:H62"/>
    <mergeCell ref="E8:E9"/>
    <mergeCell ref="C57:E57"/>
    <mergeCell ref="F8:F9"/>
    <mergeCell ref="C8:C9"/>
    <mergeCell ref="D8:D9"/>
    <mergeCell ref="B46:G46"/>
    <mergeCell ref="B36:F36"/>
    <mergeCell ref="C60:G60"/>
    <mergeCell ref="B2:G2"/>
    <mergeCell ref="B4:G4"/>
    <mergeCell ref="B42:G42"/>
    <mergeCell ref="B10:G10"/>
    <mergeCell ref="B8:B9"/>
    <mergeCell ref="B40:F40"/>
    <mergeCell ref="B41:G41"/>
    <mergeCell ref="B14:F14"/>
    <mergeCell ref="B15:F15"/>
    <mergeCell ref="B21:F21"/>
    <mergeCell ref="B25:F2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71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118" t="s">
        <v>50</v>
      </c>
      <c r="C2" s="118"/>
      <c r="D2" s="118"/>
      <c r="E2" s="118"/>
      <c r="F2" s="118"/>
      <c r="G2" s="118"/>
      <c r="H2" s="49"/>
    </row>
    <row r="3" spans="2:8" ht="15" customHeight="1"/>
    <row r="4" spans="2:8" s="36" customFormat="1" ht="15" customHeight="1">
      <c r="B4" s="139" t="s">
        <v>92</v>
      </c>
      <c r="C4" s="139"/>
      <c r="D4" s="139"/>
      <c r="E4" s="139"/>
      <c r="F4" s="139"/>
      <c r="G4" s="139"/>
      <c r="H4" s="76"/>
    </row>
    <row r="5" spans="2:8" ht="15" customHeight="1">
      <c r="C5" s="26"/>
      <c r="D5" s="26"/>
      <c r="E5" s="26"/>
      <c r="F5" s="26"/>
      <c r="G5" s="26"/>
      <c r="H5" s="26"/>
    </row>
    <row r="6" spans="2:8" ht="15" customHeight="1">
      <c r="C6" s="27"/>
      <c r="D6" s="27"/>
      <c r="E6" s="27"/>
      <c r="F6" s="27"/>
      <c r="G6" s="27"/>
      <c r="H6" s="39"/>
    </row>
    <row r="7" spans="2:8" ht="25.5">
      <c r="B7" s="77" t="s">
        <v>54</v>
      </c>
      <c r="C7" s="77" t="s">
        <v>1</v>
      </c>
      <c r="D7" s="33" t="s">
        <v>2</v>
      </c>
      <c r="E7" s="34" t="s">
        <v>3</v>
      </c>
      <c r="F7" s="34" t="s">
        <v>53</v>
      </c>
      <c r="G7" s="2" t="s">
        <v>5</v>
      </c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8" ht="12.75">
      <c r="B9" s="127"/>
      <c r="C9" s="127"/>
      <c r="D9" s="128"/>
      <c r="E9" s="127"/>
      <c r="F9" s="127"/>
      <c r="G9" s="35" t="s">
        <v>6</v>
      </c>
    </row>
    <row r="10" spans="2:8" ht="12.75">
      <c r="B10" s="145" t="s">
        <v>46</v>
      </c>
      <c r="C10" s="145"/>
      <c r="D10" s="145"/>
      <c r="E10" s="145"/>
      <c r="F10" s="145"/>
      <c r="G10" s="145"/>
    </row>
    <row r="11" spans="2:8" ht="38.25">
      <c r="B11" s="52">
        <v>1</v>
      </c>
      <c r="C11" s="17" t="s">
        <v>106</v>
      </c>
      <c r="D11" s="5" t="s">
        <v>7</v>
      </c>
      <c r="E11" s="6">
        <v>0</v>
      </c>
      <c r="F11" s="89">
        <v>540</v>
      </c>
      <c r="G11" s="7">
        <f>E11*F11</f>
        <v>0</v>
      </c>
    </row>
    <row r="12" spans="2:8" ht="25.5">
      <c r="B12" s="52">
        <f>SUM(B11,1)</f>
        <v>2</v>
      </c>
      <c r="C12" s="24" t="s">
        <v>105</v>
      </c>
      <c r="D12" s="5" t="s">
        <v>7</v>
      </c>
      <c r="E12" s="6">
        <v>0</v>
      </c>
      <c r="F12" s="31">
        <v>110</v>
      </c>
      <c r="G12" s="7">
        <f t="shared" ref="G12:G13" si="0">E12*F12</f>
        <v>0</v>
      </c>
    </row>
    <row r="13" spans="2:8" ht="12.75">
      <c r="B13" s="52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50</v>
      </c>
      <c r="G13" s="7">
        <f t="shared" si="0"/>
        <v>0</v>
      </c>
    </row>
    <row r="14" spans="2:8" ht="12.75" customHeight="1">
      <c r="B14" s="119" t="s">
        <v>8</v>
      </c>
      <c r="C14" s="120"/>
      <c r="D14" s="120"/>
      <c r="E14" s="120"/>
      <c r="F14" s="121"/>
      <c r="G14" s="72"/>
    </row>
    <row r="15" spans="2:8" ht="12.75" customHeight="1">
      <c r="B15" s="122" t="s">
        <v>28</v>
      </c>
      <c r="C15" s="123"/>
      <c r="D15" s="123"/>
      <c r="E15" s="123"/>
      <c r="F15" s="124"/>
      <c r="G15" s="73"/>
    </row>
    <row r="16" spans="2:8" ht="12.75">
      <c r="B16" s="52">
        <v>4</v>
      </c>
      <c r="C16" s="4" t="s">
        <v>9</v>
      </c>
      <c r="D16" s="5" t="s">
        <v>7</v>
      </c>
      <c r="E16" s="6">
        <v>0</v>
      </c>
      <c r="F16" s="89">
        <v>540</v>
      </c>
      <c r="G16" s="7">
        <f>E16*F16</f>
        <v>0</v>
      </c>
    </row>
    <row r="17" spans="2:8" ht="30" customHeight="1">
      <c r="B17" s="52">
        <f t="shared" ref="B17" si="2">B16+1</f>
        <v>5</v>
      </c>
      <c r="C17" s="156" t="s">
        <v>103</v>
      </c>
      <c r="D17" s="5" t="s">
        <v>7</v>
      </c>
      <c r="E17" s="6">
        <v>0</v>
      </c>
      <c r="F17" s="89">
        <v>540</v>
      </c>
      <c r="G17" s="7">
        <f t="shared" ref="G17:G53" si="3">E17*F17</f>
        <v>0</v>
      </c>
    </row>
    <row r="18" spans="2:8" ht="38.25">
      <c r="B18" s="52">
        <v>6</v>
      </c>
      <c r="C18" s="24" t="s">
        <v>30</v>
      </c>
      <c r="D18" s="5" t="s">
        <v>7</v>
      </c>
      <c r="E18" s="6">
        <v>0</v>
      </c>
      <c r="F18" s="89">
        <v>540</v>
      </c>
      <c r="G18" s="7">
        <f t="shared" si="3"/>
        <v>0</v>
      </c>
    </row>
    <row r="19" spans="2:8" ht="25.5">
      <c r="B19" s="52">
        <v>7</v>
      </c>
      <c r="C19" s="18" t="s">
        <v>31</v>
      </c>
      <c r="D19" s="5" t="s">
        <v>7</v>
      </c>
      <c r="E19" s="6">
        <v>0</v>
      </c>
      <c r="F19" s="89">
        <v>540</v>
      </c>
      <c r="G19" s="7">
        <f t="shared" si="3"/>
        <v>0</v>
      </c>
    </row>
    <row r="20" spans="2:8" ht="12.75">
      <c r="B20" s="52">
        <v>8</v>
      </c>
      <c r="C20" s="4" t="s">
        <v>10</v>
      </c>
      <c r="D20" s="5" t="s">
        <v>7</v>
      </c>
      <c r="E20" s="6">
        <v>0</v>
      </c>
      <c r="F20" s="89">
        <v>540</v>
      </c>
      <c r="G20" s="7">
        <f t="shared" si="3"/>
        <v>0</v>
      </c>
    </row>
    <row r="21" spans="2:8" ht="12.75" customHeight="1">
      <c r="B21" s="122" t="s">
        <v>27</v>
      </c>
      <c r="C21" s="123"/>
      <c r="D21" s="123"/>
      <c r="E21" s="123"/>
      <c r="F21" s="124"/>
      <c r="G21" s="73"/>
    </row>
    <row r="22" spans="2:8" ht="12.75">
      <c r="B22" s="8">
        <v>9</v>
      </c>
      <c r="C22" s="4" t="s">
        <v>11</v>
      </c>
      <c r="D22" s="5" t="s">
        <v>7</v>
      </c>
      <c r="E22" s="6">
        <v>0</v>
      </c>
      <c r="F22" s="89">
        <v>540</v>
      </c>
      <c r="G22" s="7">
        <f t="shared" si="3"/>
        <v>0</v>
      </c>
    </row>
    <row r="23" spans="2:8" ht="38.25">
      <c r="B23" s="8" t="s">
        <v>20</v>
      </c>
      <c r="C23" s="17" t="s">
        <v>102</v>
      </c>
      <c r="D23" s="5" t="s">
        <v>7</v>
      </c>
      <c r="E23" s="6">
        <v>0</v>
      </c>
      <c r="F23" s="31">
        <v>240</v>
      </c>
      <c r="G23" s="7">
        <f t="shared" si="3"/>
        <v>0</v>
      </c>
    </row>
    <row r="24" spans="2:8" ht="51">
      <c r="B24" s="8" t="s">
        <v>21</v>
      </c>
      <c r="C24" s="17" t="s">
        <v>107</v>
      </c>
      <c r="D24" s="5" t="s">
        <v>7</v>
      </c>
      <c r="E24" s="6">
        <v>0</v>
      </c>
      <c r="F24" s="31">
        <v>300</v>
      </c>
      <c r="G24" s="7">
        <f t="shared" si="3"/>
        <v>0</v>
      </c>
    </row>
    <row r="25" spans="2:8" ht="12.75" customHeight="1">
      <c r="B25" s="119" t="s">
        <v>24</v>
      </c>
      <c r="C25" s="120"/>
      <c r="D25" s="120"/>
      <c r="E25" s="120"/>
      <c r="F25" s="121"/>
      <c r="G25" s="72"/>
    </row>
    <row r="26" spans="2:8" ht="12.75">
      <c r="B26" s="8">
        <v>11</v>
      </c>
      <c r="C26" s="20" t="s">
        <v>22</v>
      </c>
      <c r="D26" s="16" t="s">
        <v>23</v>
      </c>
      <c r="E26" s="6">
        <v>0</v>
      </c>
      <c r="F26" s="89">
        <v>540</v>
      </c>
      <c r="G26" s="7">
        <f t="shared" si="3"/>
        <v>0</v>
      </c>
    </row>
    <row r="27" spans="2:8" ht="12.75">
      <c r="B27" s="8">
        <v>12</v>
      </c>
      <c r="C27" s="21" t="s">
        <v>25</v>
      </c>
      <c r="D27" s="5" t="s">
        <v>7</v>
      </c>
      <c r="E27" s="6">
        <v>0</v>
      </c>
      <c r="F27" s="89">
        <v>540</v>
      </c>
      <c r="G27" s="7">
        <f t="shared" si="3"/>
        <v>0</v>
      </c>
      <c r="H27" s="10"/>
    </row>
    <row r="28" spans="2:8" ht="12.75">
      <c r="B28" s="8">
        <v>13</v>
      </c>
      <c r="C28" s="21" t="s">
        <v>33</v>
      </c>
      <c r="D28" s="5" t="s">
        <v>7</v>
      </c>
      <c r="E28" s="6">
        <v>0</v>
      </c>
      <c r="F28" s="89">
        <v>540</v>
      </c>
      <c r="G28" s="7">
        <f t="shared" si="3"/>
        <v>0</v>
      </c>
    </row>
    <row r="29" spans="2:8" ht="12.75">
      <c r="B29" s="8">
        <v>14</v>
      </c>
      <c r="C29" s="21" t="s">
        <v>26</v>
      </c>
      <c r="D29" s="5" t="s">
        <v>7</v>
      </c>
      <c r="E29" s="6">
        <v>0</v>
      </c>
      <c r="F29" s="89">
        <v>540</v>
      </c>
      <c r="G29" s="7">
        <f t="shared" si="3"/>
        <v>0</v>
      </c>
    </row>
    <row r="30" spans="2:8" ht="12.75">
      <c r="B30" s="8">
        <v>15</v>
      </c>
      <c r="C30" s="21" t="s">
        <v>34</v>
      </c>
      <c r="D30" s="5" t="s">
        <v>7</v>
      </c>
      <c r="E30" s="6">
        <v>0</v>
      </c>
      <c r="F30" s="89">
        <v>540</v>
      </c>
      <c r="G30" s="7">
        <f t="shared" si="3"/>
        <v>0</v>
      </c>
    </row>
    <row r="31" spans="2:8" ht="12.75">
      <c r="B31" s="8">
        <v>16</v>
      </c>
      <c r="C31" s="21" t="s">
        <v>35</v>
      </c>
      <c r="D31" s="5" t="s">
        <v>7</v>
      </c>
      <c r="E31" s="6">
        <v>0</v>
      </c>
      <c r="F31" s="89">
        <v>540</v>
      </c>
      <c r="G31" s="7">
        <f t="shared" si="3"/>
        <v>0</v>
      </c>
    </row>
    <row r="32" spans="2:8" ht="12.75">
      <c r="B32" s="8">
        <v>17</v>
      </c>
      <c r="C32" s="21" t="s">
        <v>36</v>
      </c>
      <c r="D32" s="5" t="s">
        <v>7</v>
      </c>
      <c r="E32" s="6">
        <v>0</v>
      </c>
      <c r="F32" s="89">
        <v>540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540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540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540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540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540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540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>
      <c r="B42" s="138" t="s">
        <v>51</v>
      </c>
      <c r="C42" s="138"/>
      <c r="D42" s="138"/>
      <c r="E42" s="138"/>
      <c r="F42" s="138"/>
      <c r="G42" s="138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540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540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540</v>
      </c>
      <c r="G45" s="7">
        <f t="shared" si="3"/>
        <v>0</v>
      </c>
    </row>
    <row r="46" spans="2:7" ht="12.75">
      <c r="B46" s="138" t="s">
        <v>52</v>
      </c>
      <c r="C46" s="138"/>
      <c r="D46" s="138"/>
      <c r="E46" s="138"/>
      <c r="F46" s="138"/>
      <c r="G46" s="138"/>
    </row>
    <row r="47" spans="2:7" ht="12.75">
      <c r="B47" s="52">
        <v>27</v>
      </c>
      <c r="C47" s="15" t="s">
        <v>48</v>
      </c>
      <c r="D47" s="5" t="s">
        <v>7</v>
      </c>
      <c r="E47" s="9">
        <v>0</v>
      </c>
      <c r="F47" s="31">
        <v>180</v>
      </c>
      <c r="G47" s="7">
        <f t="shared" si="3"/>
        <v>0</v>
      </c>
    </row>
    <row r="48" spans="2:7" ht="12.75">
      <c r="B48" s="52">
        <v>28</v>
      </c>
      <c r="C48" s="15" t="s">
        <v>14</v>
      </c>
      <c r="D48" s="5" t="s">
        <v>7</v>
      </c>
      <c r="E48" s="9">
        <v>0</v>
      </c>
      <c r="F48" s="31">
        <v>140</v>
      </c>
      <c r="G48" s="7">
        <f t="shared" si="3"/>
        <v>0</v>
      </c>
    </row>
    <row r="49" spans="2:9" ht="12.75">
      <c r="B49" s="52">
        <v>29</v>
      </c>
      <c r="C49" s="15" t="s">
        <v>15</v>
      </c>
      <c r="D49" s="5" t="s">
        <v>7</v>
      </c>
      <c r="E49" s="9">
        <v>0</v>
      </c>
      <c r="F49" s="31">
        <v>70</v>
      </c>
      <c r="G49" s="7">
        <f t="shared" si="3"/>
        <v>0</v>
      </c>
    </row>
    <row r="50" spans="2:9" ht="12.75">
      <c r="B50" s="52">
        <v>30</v>
      </c>
      <c r="C50" s="15" t="s">
        <v>16</v>
      </c>
      <c r="D50" s="5" t="s">
        <v>7</v>
      </c>
      <c r="E50" s="9">
        <v>0</v>
      </c>
      <c r="F50" s="31">
        <v>70</v>
      </c>
      <c r="G50" s="7">
        <f t="shared" si="3"/>
        <v>0</v>
      </c>
    </row>
    <row r="51" spans="2:9" ht="12.75">
      <c r="B51" s="52">
        <v>31</v>
      </c>
      <c r="C51" s="22" t="s">
        <v>41</v>
      </c>
      <c r="D51" s="5" t="s">
        <v>7</v>
      </c>
      <c r="E51" s="9">
        <v>0</v>
      </c>
      <c r="F51" s="31">
        <v>17</v>
      </c>
      <c r="G51" s="7">
        <f t="shared" si="3"/>
        <v>0</v>
      </c>
    </row>
    <row r="52" spans="2:9" ht="12.75">
      <c r="B52" s="52">
        <v>32</v>
      </c>
      <c r="C52" s="22" t="s">
        <v>42</v>
      </c>
      <c r="D52" s="5" t="s">
        <v>7</v>
      </c>
      <c r="E52" s="9">
        <v>0</v>
      </c>
      <c r="F52" s="31">
        <v>8</v>
      </c>
      <c r="G52" s="7">
        <f t="shared" si="3"/>
        <v>0</v>
      </c>
    </row>
    <row r="53" spans="2:9" ht="12.75">
      <c r="B53" s="52">
        <v>33</v>
      </c>
      <c r="C53" s="22" t="s">
        <v>43</v>
      </c>
      <c r="D53" s="5" t="s">
        <v>7</v>
      </c>
      <c r="E53" s="6">
        <v>0</v>
      </c>
      <c r="F53" s="31">
        <v>35</v>
      </c>
      <c r="G53" s="7">
        <f t="shared" si="3"/>
        <v>0</v>
      </c>
    </row>
    <row r="55" spans="2:9" ht="15">
      <c r="C55" s="12"/>
    </row>
    <row r="57" spans="2:9" ht="15">
      <c r="C57" s="129" t="s">
        <v>47</v>
      </c>
      <c r="D57" s="129"/>
      <c r="E57" s="129"/>
      <c r="F57" s="12"/>
      <c r="G57" s="12"/>
      <c r="H57" s="12"/>
    </row>
    <row r="58" spans="2:9" ht="15">
      <c r="C58" s="53" t="s">
        <v>55</v>
      </c>
      <c r="D58" s="53"/>
      <c r="E58" s="53"/>
      <c r="F58" s="53"/>
      <c r="G58" s="54"/>
      <c r="H58" s="54"/>
    </row>
    <row r="59" spans="2:9" ht="15">
      <c r="C59" s="12"/>
      <c r="D59" s="12"/>
      <c r="E59" s="12"/>
      <c r="F59" s="12"/>
      <c r="G59" s="12"/>
      <c r="H59" s="12"/>
    </row>
    <row r="60" spans="2:9" ht="34.5" customHeight="1">
      <c r="C60" s="130" t="s">
        <v>17</v>
      </c>
      <c r="D60" s="130"/>
      <c r="E60" s="130"/>
      <c r="F60" s="130"/>
      <c r="G60" s="130"/>
      <c r="H60" s="28"/>
      <c r="I60" s="28"/>
    </row>
    <row r="61" spans="2:9" ht="12.75" customHeight="1">
      <c r="D61" s="13"/>
    </row>
    <row r="62" spans="2:9" ht="15">
      <c r="D62" s="38" t="s">
        <v>18</v>
      </c>
      <c r="E62" s="125"/>
      <c r="F62" s="125"/>
      <c r="G62" s="125"/>
      <c r="H62" s="125"/>
    </row>
    <row r="64" spans="2:9" ht="12.75">
      <c r="D64" s="14"/>
    </row>
    <row r="65" spans="2:7" ht="14.25" customHeight="1">
      <c r="C65" s="29" t="s">
        <v>19</v>
      </c>
      <c r="D65" s="30"/>
    </row>
    <row r="69" spans="2:7" customFormat="1" ht="14.25">
      <c r="B69" s="1"/>
      <c r="C69" s="1"/>
      <c r="D69" s="1"/>
      <c r="E69" s="1"/>
      <c r="F69" s="1"/>
      <c r="G69" s="1"/>
    </row>
    <row r="70" spans="2:7" customFormat="1" ht="14.25">
      <c r="B70" s="1"/>
      <c r="C70" s="1"/>
      <c r="D70" s="1"/>
      <c r="E70" s="1"/>
      <c r="F70" s="1"/>
      <c r="G70" s="1"/>
    </row>
    <row r="71" spans="2:7" customFormat="1" ht="14.25">
      <c r="B71" s="1"/>
      <c r="C71" s="1"/>
      <c r="D71" s="1"/>
      <c r="E71" s="1"/>
      <c r="F71" s="1"/>
      <c r="G71" s="1"/>
    </row>
  </sheetData>
  <mergeCells count="20">
    <mergeCell ref="B36:F36"/>
    <mergeCell ref="B2:G2"/>
    <mergeCell ref="B4:G4"/>
    <mergeCell ref="B8:B9"/>
    <mergeCell ref="C8:C9"/>
    <mergeCell ref="D8:D9"/>
    <mergeCell ref="E8:E9"/>
    <mergeCell ref="F8:F9"/>
    <mergeCell ref="B10:G10"/>
    <mergeCell ref="B14:F14"/>
    <mergeCell ref="B15:F15"/>
    <mergeCell ref="B21:F21"/>
    <mergeCell ref="B25:F25"/>
    <mergeCell ref="E62:H62"/>
    <mergeCell ref="B40:F40"/>
    <mergeCell ref="B41:G41"/>
    <mergeCell ref="B42:G42"/>
    <mergeCell ref="B46:G46"/>
    <mergeCell ref="C57:E57"/>
    <mergeCell ref="C60:G6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H67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5" style="1" customWidth="1"/>
    <col min="5" max="5" width="15" style="1" customWidth="1"/>
    <col min="6" max="6" width="19.375" style="70" customWidth="1"/>
    <col min="7" max="7" width="19.5" style="1" customWidth="1"/>
    <col min="8" max="8" width="10.125" style="1" customWidth="1"/>
    <col min="9" max="16384" width="7.75" style="1"/>
  </cols>
  <sheetData>
    <row r="1" spans="2:8" ht="15" customHeight="1"/>
    <row r="2" spans="2:8" ht="15" customHeight="1">
      <c r="B2" s="50" t="s">
        <v>50</v>
      </c>
      <c r="C2" s="50"/>
      <c r="D2" s="50"/>
      <c r="E2" s="50"/>
      <c r="F2" s="90"/>
      <c r="G2" s="50"/>
      <c r="H2" s="50"/>
    </row>
    <row r="3" spans="2:8" ht="15" customHeight="1"/>
    <row r="4" spans="2:8" s="36" customFormat="1" ht="15" customHeight="1">
      <c r="B4" s="144" t="s">
        <v>97</v>
      </c>
      <c r="C4" s="144"/>
      <c r="D4" s="144"/>
      <c r="E4" s="144"/>
      <c r="F4" s="144"/>
      <c r="G4" s="144"/>
      <c r="H4" s="37"/>
    </row>
    <row r="5" spans="2:8" ht="15" customHeight="1">
      <c r="C5" s="26"/>
      <c r="D5" s="26"/>
      <c r="E5" s="26"/>
      <c r="F5" s="91"/>
      <c r="G5" s="26"/>
      <c r="H5" s="26"/>
    </row>
    <row r="6" spans="2:8" ht="15" customHeight="1">
      <c r="C6" s="27"/>
      <c r="D6" s="27"/>
      <c r="E6" s="27"/>
      <c r="F6" s="92"/>
      <c r="G6" s="27"/>
      <c r="H6" s="39"/>
    </row>
    <row r="7" spans="2:8" ht="25.5">
      <c r="B7" s="51" t="s">
        <v>54</v>
      </c>
      <c r="C7" s="51" t="s">
        <v>1</v>
      </c>
      <c r="D7" s="33" t="s">
        <v>2</v>
      </c>
      <c r="E7" s="34" t="s">
        <v>3</v>
      </c>
      <c r="F7" s="33" t="s">
        <v>53</v>
      </c>
      <c r="G7" s="2" t="s">
        <v>5</v>
      </c>
    </row>
    <row r="8" spans="2:8" ht="12.75">
      <c r="B8" s="127">
        <v>1</v>
      </c>
      <c r="C8" s="127">
        <v>2</v>
      </c>
      <c r="D8" s="127">
        <v>3</v>
      </c>
      <c r="E8" s="127">
        <v>4</v>
      </c>
      <c r="F8" s="146">
        <v>5</v>
      </c>
      <c r="G8" s="35">
        <v>6</v>
      </c>
    </row>
    <row r="9" spans="2:8" ht="12.75">
      <c r="B9" s="127"/>
      <c r="C9" s="127"/>
      <c r="D9" s="128"/>
      <c r="E9" s="127"/>
      <c r="F9" s="146"/>
      <c r="G9" s="35" t="s">
        <v>6</v>
      </c>
    </row>
    <row r="10" spans="2:8" ht="12.75">
      <c r="B10" s="145" t="s">
        <v>46</v>
      </c>
      <c r="C10" s="145"/>
      <c r="D10" s="145"/>
      <c r="E10" s="145"/>
      <c r="F10" s="145"/>
      <c r="G10" s="145"/>
    </row>
    <row r="11" spans="2:8" ht="38.25">
      <c r="B11" s="52">
        <v>1</v>
      </c>
      <c r="C11" s="17" t="s">
        <v>106</v>
      </c>
      <c r="D11" s="5" t="s">
        <v>7</v>
      </c>
      <c r="E11" s="6">
        <v>0</v>
      </c>
      <c r="F11" s="89">
        <v>890</v>
      </c>
      <c r="G11" s="7">
        <f>E11*F11</f>
        <v>0</v>
      </c>
    </row>
    <row r="12" spans="2:8" ht="25.5">
      <c r="B12" s="52">
        <f>SUM(B11,1)</f>
        <v>2</v>
      </c>
      <c r="C12" s="24" t="s">
        <v>105</v>
      </c>
      <c r="D12" s="5" t="s">
        <v>7</v>
      </c>
      <c r="E12" s="6">
        <v>0</v>
      </c>
      <c r="F12" s="31">
        <v>180</v>
      </c>
      <c r="G12" s="7">
        <f t="shared" ref="G12:G13" si="0">E12*F12</f>
        <v>0</v>
      </c>
    </row>
    <row r="13" spans="2:8" ht="12.75">
      <c r="B13" s="52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90</v>
      </c>
      <c r="G13" s="7">
        <f t="shared" si="0"/>
        <v>0</v>
      </c>
    </row>
    <row r="14" spans="2:8" ht="12.75" customHeight="1">
      <c r="B14" s="119" t="s">
        <v>8</v>
      </c>
      <c r="C14" s="120"/>
      <c r="D14" s="120"/>
      <c r="E14" s="120"/>
      <c r="F14" s="121"/>
      <c r="G14" s="72"/>
    </row>
    <row r="15" spans="2:8" ht="12.75" customHeight="1">
      <c r="B15" s="122" t="s">
        <v>28</v>
      </c>
      <c r="C15" s="123"/>
      <c r="D15" s="123"/>
      <c r="E15" s="123"/>
      <c r="F15" s="124"/>
      <c r="G15" s="73"/>
    </row>
    <row r="16" spans="2:8" ht="12.75">
      <c r="B16" s="52">
        <v>4</v>
      </c>
      <c r="C16" s="4" t="s">
        <v>9</v>
      </c>
      <c r="D16" s="5" t="s">
        <v>7</v>
      </c>
      <c r="E16" s="6">
        <v>0</v>
      </c>
      <c r="F16" s="89">
        <v>890</v>
      </c>
      <c r="G16" s="7">
        <f>E16*F16</f>
        <v>0</v>
      </c>
    </row>
    <row r="17" spans="2:8" ht="28.5" customHeight="1">
      <c r="B17" s="52">
        <f t="shared" ref="B17" si="2">B16+1</f>
        <v>5</v>
      </c>
      <c r="C17" s="156" t="s">
        <v>103</v>
      </c>
      <c r="D17" s="5" t="s">
        <v>7</v>
      </c>
      <c r="E17" s="6">
        <v>0</v>
      </c>
      <c r="F17" s="89">
        <v>890</v>
      </c>
      <c r="G17" s="7">
        <f t="shared" ref="G17:G53" si="3">E17*F17</f>
        <v>0</v>
      </c>
    </row>
    <row r="18" spans="2:8" ht="38.25">
      <c r="B18" s="52">
        <v>6</v>
      </c>
      <c r="C18" s="24" t="s">
        <v>30</v>
      </c>
      <c r="D18" s="5" t="s">
        <v>7</v>
      </c>
      <c r="E18" s="6">
        <v>0</v>
      </c>
      <c r="F18" s="89">
        <v>890</v>
      </c>
      <c r="G18" s="7">
        <f t="shared" si="3"/>
        <v>0</v>
      </c>
    </row>
    <row r="19" spans="2:8" ht="25.5">
      <c r="B19" s="52">
        <v>7</v>
      </c>
      <c r="C19" s="18" t="s">
        <v>31</v>
      </c>
      <c r="D19" s="5" t="s">
        <v>7</v>
      </c>
      <c r="E19" s="6">
        <v>0</v>
      </c>
      <c r="F19" s="89">
        <v>890</v>
      </c>
      <c r="G19" s="7">
        <f t="shared" si="3"/>
        <v>0</v>
      </c>
    </row>
    <row r="20" spans="2:8" ht="12.75">
      <c r="B20" s="52">
        <v>8</v>
      </c>
      <c r="C20" s="4" t="s">
        <v>10</v>
      </c>
      <c r="D20" s="5" t="s">
        <v>7</v>
      </c>
      <c r="E20" s="6">
        <v>0</v>
      </c>
      <c r="F20" s="89">
        <v>890</v>
      </c>
      <c r="G20" s="7">
        <f t="shared" si="3"/>
        <v>0</v>
      </c>
    </row>
    <row r="21" spans="2:8" ht="12.75" customHeight="1">
      <c r="B21" s="122" t="s">
        <v>27</v>
      </c>
      <c r="C21" s="123"/>
      <c r="D21" s="123"/>
      <c r="E21" s="123"/>
      <c r="F21" s="124"/>
      <c r="G21" s="73"/>
    </row>
    <row r="22" spans="2:8" ht="12.75">
      <c r="B22" s="8">
        <v>9</v>
      </c>
      <c r="C22" s="4" t="s">
        <v>11</v>
      </c>
      <c r="D22" s="5" t="s">
        <v>7</v>
      </c>
      <c r="E22" s="6">
        <v>0</v>
      </c>
      <c r="F22" s="89">
        <v>890</v>
      </c>
      <c r="G22" s="7">
        <f t="shared" si="3"/>
        <v>0</v>
      </c>
    </row>
    <row r="23" spans="2:8" ht="38.25">
      <c r="B23" s="8" t="s">
        <v>20</v>
      </c>
      <c r="C23" s="17" t="s">
        <v>102</v>
      </c>
      <c r="D23" s="5" t="s">
        <v>7</v>
      </c>
      <c r="E23" s="6">
        <v>0</v>
      </c>
      <c r="F23" s="31">
        <v>380</v>
      </c>
      <c r="G23" s="7">
        <f t="shared" si="3"/>
        <v>0</v>
      </c>
    </row>
    <row r="24" spans="2:8" ht="51">
      <c r="B24" s="8" t="s">
        <v>21</v>
      </c>
      <c r="C24" s="17" t="s">
        <v>107</v>
      </c>
      <c r="D24" s="5" t="s">
        <v>7</v>
      </c>
      <c r="E24" s="6">
        <v>0</v>
      </c>
      <c r="F24" s="31">
        <v>510</v>
      </c>
      <c r="G24" s="7">
        <f t="shared" si="3"/>
        <v>0</v>
      </c>
    </row>
    <row r="25" spans="2:8" ht="12.75" customHeight="1">
      <c r="B25" s="119" t="s">
        <v>24</v>
      </c>
      <c r="C25" s="120"/>
      <c r="D25" s="120"/>
      <c r="E25" s="120"/>
      <c r="F25" s="121"/>
      <c r="G25" s="72"/>
    </row>
    <row r="26" spans="2:8" ht="12.75">
      <c r="B26" s="8">
        <v>11</v>
      </c>
      <c r="C26" s="20" t="s">
        <v>22</v>
      </c>
      <c r="D26" s="16" t="s">
        <v>23</v>
      </c>
      <c r="E26" s="6">
        <v>0</v>
      </c>
      <c r="F26" s="89">
        <v>890</v>
      </c>
      <c r="G26" s="7">
        <f t="shared" si="3"/>
        <v>0</v>
      </c>
    </row>
    <row r="27" spans="2:8" ht="12.75">
      <c r="B27" s="8">
        <v>12</v>
      </c>
      <c r="C27" s="21" t="s">
        <v>25</v>
      </c>
      <c r="D27" s="5" t="s">
        <v>7</v>
      </c>
      <c r="E27" s="6">
        <v>0</v>
      </c>
      <c r="F27" s="89">
        <v>890</v>
      </c>
      <c r="G27" s="7">
        <f t="shared" si="3"/>
        <v>0</v>
      </c>
      <c r="H27" s="10"/>
    </row>
    <row r="28" spans="2:8" ht="12.75">
      <c r="B28" s="8">
        <v>13</v>
      </c>
      <c r="C28" s="21" t="s">
        <v>33</v>
      </c>
      <c r="D28" s="5" t="s">
        <v>7</v>
      </c>
      <c r="E28" s="6">
        <v>0</v>
      </c>
      <c r="F28" s="89">
        <v>890</v>
      </c>
      <c r="G28" s="7">
        <f t="shared" si="3"/>
        <v>0</v>
      </c>
    </row>
    <row r="29" spans="2:8" ht="12.75">
      <c r="B29" s="8">
        <v>14</v>
      </c>
      <c r="C29" s="21" t="s">
        <v>26</v>
      </c>
      <c r="D29" s="5" t="s">
        <v>7</v>
      </c>
      <c r="E29" s="6">
        <v>0</v>
      </c>
      <c r="F29" s="89">
        <v>890</v>
      </c>
      <c r="G29" s="7">
        <f t="shared" si="3"/>
        <v>0</v>
      </c>
    </row>
    <row r="30" spans="2:8" ht="12.75">
      <c r="B30" s="8">
        <v>15</v>
      </c>
      <c r="C30" s="21" t="s">
        <v>34</v>
      </c>
      <c r="D30" s="5" t="s">
        <v>7</v>
      </c>
      <c r="E30" s="6">
        <v>0</v>
      </c>
      <c r="F30" s="89">
        <v>890</v>
      </c>
      <c r="G30" s="7">
        <f t="shared" si="3"/>
        <v>0</v>
      </c>
    </row>
    <row r="31" spans="2:8" ht="12.75">
      <c r="B31" s="8">
        <v>16</v>
      </c>
      <c r="C31" s="21" t="s">
        <v>35</v>
      </c>
      <c r="D31" s="5" t="s">
        <v>7</v>
      </c>
      <c r="E31" s="6">
        <v>0</v>
      </c>
      <c r="F31" s="89">
        <v>890</v>
      </c>
      <c r="G31" s="7">
        <f t="shared" si="3"/>
        <v>0</v>
      </c>
    </row>
    <row r="32" spans="2:8" ht="12.75">
      <c r="B32" s="8">
        <v>17</v>
      </c>
      <c r="C32" s="21" t="s">
        <v>36</v>
      </c>
      <c r="D32" s="5" t="s">
        <v>7</v>
      </c>
      <c r="E32" s="6">
        <v>0</v>
      </c>
      <c r="F32" s="89">
        <v>890</v>
      </c>
      <c r="G32" s="7">
        <f t="shared" si="3"/>
        <v>0</v>
      </c>
    </row>
    <row r="33" spans="2:7" ht="12.75">
      <c r="B33" s="8">
        <v>18</v>
      </c>
      <c r="C33" s="21" t="s">
        <v>37</v>
      </c>
      <c r="D33" s="5" t="s">
        <v>7</v>
      </c>
      <c r="E33" s="6">
        <v>0</v>
      </c>
      <c r="F33" s="89">
        <v>890</v>
      </c>
      <c r="G33" s="7">
        <f t="shared" si="3"/>
        <v>0</v>
      </c>
    </row>
    <row r="34" spans="2:7" ht="12.75">
      <c r="B34" s="8">
        <v>19</v>
      </c>
      <c r="C34" s="21" t="s">
        <v>38</v>
      </c>
      <c r="D34" s="5" t="s">
        <v>7</v>
      </c>
      <c r="E34" s="6">
        <v>0</v>
      </c>
      <c r="F34" s="89">
        <v>890</v>
      </c>
      <c r="G34" s="7">
        <f t="shared" si="3"/>
        <v>0</v>
      </c>
    </row>
    <row r="35" spans="2:7" ht="12.75">
      <c r="B35" s="8">
        <v>20</v>
      </c>
      <c r="C35" s="21" t="s">
        <v>39</v>
      </c>
      <c r="D35" s="5" t="s">
        <v>7</v>
      </c>
      <c r="E35" s="6">
        <v>0</v>
      </c>
      <c r="F35" s="89">
        <v>890</v>
      </c>
      <c r="G35" s="7">
        <f t="shared" si="3"/>
        <v>0</v>
      </c>
    </row>
    <row r="36" spans="2:7" ht="12.75" customHeight="1">
      <c r="B36" s="119" t="s">
        <v>40</v>
      </c>
      <c r="C36" s="120"/>
      <c r="D36" s="120"/>
      <c r="E36" s="120"/>
      <c r="F36" s="121"/>
      <c r="G36" s="72"/>
    </row>
    <row r="37" spans="2:7" ht="12.75">
      <c r="B37" s="8">
        <v>21</v>
      </c>
      <c r="C37" s="21" t="s">
        <v>99</v>
      </c>
      <c r="D37" s="5" t="s">
        <v>7</v>
      </c>
      <c r="E37" s="9">
        <v>0</v>
      </c>
      <c r="F37" s="89">
        <v>890</v>
      </c>
      <c r="G37" s="7">
        <f t="shared" si="3"/>
        <v>0</v>
      </c>
    </row>
    <row r="38" spans="2:7" ht="12.75">
      <c r="B38" s="8">
        <v>22</v>
      </c>
      <c r="C38" s="23" t="s">
        <v>100</v>
      </c>
      <c r="D38" s="5" t="s">
        <v>7</v>
      </c>
      <c r="E38" s="9">
        <v>0</v>
      </c>
      <c r="F38" s="89">
        <v>890</v>
      </c>
      <c r="G38" s="7">
        <f t="shared" si="3"/>
        <v>0</v>
      </c>
    </row>
    <row r="39" spans="2:7" ht="26.25" thickBot="1">
      <c r="B39" s="8">
        <v>23</v>
      </c>
      <c r="C39" s="23" t="s">
        <v>101</v>
      </c>
      <c r="D39" s="5" t="s">
        <v>7</v>
      </c>
      <c r="E39" s="9">
        <v>0</v>
      </c>
      <c r="F39" s="89">
        <v>890</v>
      </c>
      <c r="G39" s="7">
        <f t="shared" si="3"/>
        <v>0</v>
      </c>
    </row>
    <row r="40" spans="2:7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</row>
    <row r="41" spans="2:7" ht="15.75">
      <c r="B41" s="140"/>
      <c r="C41" s="141"/>
      <c r="D41" s="141"/>
      <c r="E41" s="141"/>
      <c r="F41" s="141"/>
      <c r="G41" s="142"/>
    </row>
    <row r="42" spans="2:7" ht="12.75">
      <c r="B42" s="138" t="s">
        <v>51</v>
      </c>
      <c r="C42" s="138"/>
      <c r="D42" s="138"/>
      <c r="E42" s="138"/>
      <c r="F42" s="138"/>
      <c r="G42" s="138"/>
    </row>
    <row r="43" spans="2:7" ht="12.75">
      <c r="B43" s="8">
        <v>24</v>
      </c>
      <c r="C43" s="11" t="s">
        <v>12</v>
      </c>
      <c r="D43" s="5" t="s">
        <v>7</v>
      </c>
      <c r="E43" s="9">
        <v>0</v>
      </c>
      <c r="F43" s="89">
        <v>890</v>
      </c>
      <c r="G43" s="7">
        <f t="shared" si="3"/>
        <v>0</v>
      </c>
    </row>
    <row r="44" spans="2:7" ht="12.75">
      <c r="B44" s="8">
        <v>25</v>
      </c>
      <c r="C44" s="11" t="s">
        <v>13</v>
      </c>
      <c r="D44" s="5" t="s">
        <v>7</v>
      </c>
      <c r="E44" s="9">
        <v>0</v>
      </c>
      <c r="F44" s="89">
        <v>890</v>
      </c>
      <c r="G44" s="7">
        <f t="shared" si="3"/>
        <v>0</v>
      </c>
    </row>
    <row r="45" spans="2:7" ht="12.75">
      <c r="B45" s="8">
        <v>26</v>
      </c>
      <c r="C45" s="11" t="s">
        <v>44</v>
      </c>
      <c r="D45" s="5" t="s">
        <v>7</v>
      </c>
      <c r="E45" s="9">
        <v>0</v>
      </c>
      <c r="F45" s="89">
        <v>890</v>
      </c>
      <c r="G45" s="7">
        <f t="shared" si="3"/>
        <v>0</v>
      </c>
    </row>
    <row r="46" spans="2:7" ht="12.75">
      <c r="B46" s="138" t="s">
        <v>52</v>
      </c>
      <c r="C46" s="138"/>
      <c r="D46" s="138"/>
      <c r="E46" s="138"/>
      <c r="F46" s="138"/>
      <c r="G46" s="138"/>
    </row>
    <row r="47" spans="2:7" ht="12.75">
      <c r="B47" s="52">
        <v>27</v>
      </c>
      <c r="C47" s="15" t="s">
        <v>48</v>
      </c>
      <c r="D47" s="5" t="s">
        <v>7</v>
      </c>
      <c r="E47" s="9">
        <v>0</v>
      </c>
      <c r="F47" s="31">
        <v>290</v>
      </c>
      <c r="G47" s="7">
        <f t="shared" si="3"/>
        <v>0</v>
      </c>
    </row>
    <row r="48" spans="2:7" ht="12.75">
      <c r="B48" s="52">
        <v>28</v>
      </c>
      <c r="C48" s="15" t="s">
        <v>14</v>
      </c>
      <c r="D48" s="5" t="s">
        <v>7</v>
      </c>
      <c r="E48" s="9">
        <v>0</v>
      </c>
      <c r="F48" s="31">
        <v>230</v>
      </c>
      <c r="G48" s="7">
        <f t="shared" si="3"/>
        <v>0</v>
      </c>
    </row>
    <row r="49" spans="2:8" ht="12.75">
      <c r="B49" s="52">
        <v>29</v>
      </c>
      <c r="C49" s="15" t="s">
        <v>15</v>
      </c>
      <c r="D49" s="5" t="s">
        <v>7</v>
      </c>
      <c r="E49" s="9">
        <v>0</v>
      </c>
      <c r="F49" s="31">
        <v>115</v>
      </c>
      <c r="G49" s="7">
        <f t="shared" si="3"/>
        <v>0</v>
      </c>
    </row>
    <row r="50" spans="2:8" ht="12.75">
      <c r="B50" s="52">
        <v>30</v>
      </c>
      <c r="C50" s="15" t="s">
        <v>16</v>
      </c>
      <c r="D50" s="5" t="s">
        <v>7</v>
      </c>
      <c r="E50" s="9">
        <v>0</v>
      </c>
      <c r="F50" s="31">
        <v>115</v>
      </c>
      <c r="G50" s="7">
        <f t="shared" si="3"/>
        <v>0</v>
      </c>
    </row>
    <row r="51" spans="2:8" ht="12.75">
      <c r="B51" s="52">
        <v>31</v>
      </c>
      <c r="C51" s="22" t="s">
        <v>41</v>
      </c>
      <c r="D51" s="5" t="s">
        <v>7</v>
      </c>
      <c r="E51" s="9">
        <v>0</v>
      </c>
      <c r="F51" s="31">
        <v>30</v>
      </c>
      <c r="G51" s="7">
        <f t="shared" si="3"/>
        <v>0</v>
      </c>
    </row>
    <row r="52" spans="2:8" ht="12.75">
      <c r="B52" s="52">
        <v>32</v>
      </c>
      <c r="C52" s="22" t="s">
        <v>42</v>
      </c>
      <c r="D52" s="5" t="s">
        <v>7</v>
      </c>
      <c r="E52" s="9">
        <v>0</v>
      </c>
      <c r="F52" s="31">
        <v>15</v>
      </c>
      <c r="G52" s="7">
        <f t="shared" si="3"/>
        <v>0</v>
      </c>
    </row>
    <row r="53" spans="2:8" ht="12.75">
      <c r="B53" s="52">
        <v>33</v>
      </c>
      <c r="C53" s="22" t="s">
        <v>43</v>
      </c>
      <c r="D53" s="5" t="s">
        <v>7</v>
      </c>
      <c r="E53" s="6">
        <v>0</v>
      </c>
      <c r="F53" s="31">
        <v>60</v>
      </c>
      <c r="G53" s="7">
        <f t="shared" si="3"/>
        <v>0</v>
      </c>
    </row>
    <row r="55" spans="2:8" ht="15">
      <c r="C55" s="12"/>
    </row>
    <row r="57" spans="2:8" ht="15">
      <c r="C57" s="129" t="s">
        <v>47</v>
      </c>
      <c r="D57" s="129"/>
      <c r="E57" s="129"/>
      <c r="F57" s="93"/>
      <c r="G57" s="12"/>
      <c r="H57" s="12"/>
    </row>
    <row r="58" spans="2:8" ht="15">
      <c r="C58" s="53" t="s">
        <v>55</v>
      </c>
      <c r="D58" s="53"/>
      <c r="E58" s="53"/>
      <c r="F58" s="94"/>
      <c r="G58" s="54"/>
      <c r="H58" s="54"/>
    </row>
    <row r="59" spans="2:8" ht="15">
      <c r="C59" s="12"/>
      <c r="D59" s="12"/>
      <c r="E59" s="12"/>
      <c r="F59" s="93"/>
      <c r="G59" s="12"/>
      <c r="H59" s="12"/>
    </row>
    <row r="60" spans="2:8" ht="33" customHeight="1">
      <c r="C60" s="130" t="s">
        <v>17</v>
      </c>
      <c r="D60" s="130"/>
      <c r="E60" s="130"/>
      <c r="F60" s="130"/>
      <c r="G60" s="130"/>
      <c r="H60" s="28"/>
    </row>
    <row r="61" spans="2:8" ht="12.75" customHeight="1">
      <c r="D61" s="13"/>
    </row>
    <row r="62" spans="2:8" ht="15">
      <c r="D62" s="38" t="s">
        <v>18</v>
      </c>
      <c r="E62" s="125"/>
      <c r="F62" s="125"/>
      <c r="G62" s="125"/>
      <c r="H62" s="125"/>
    </row>
    <row r="64" spans="2:8" ht="12.75">
      <c r="D64" s="14"/>
    </row>
    <row r="65" spans="2:8" ht="14.25" customHeight="1">
      <c r="C65" s="29" t="s">
        <v>19</v>
      </c>
      <c r="D65" s="30"/>
    </row>
    <row r="66" spans="2:8" customFormat="1" ht="15">
      <c r="B66" s="1"/>
      <c r="C66" s="1"/>
      <c r="D66" s="1"/>
      <c r="E66" s="1"/>
      <c r="F66" s="70"/>
      <c r="G66" s="1"/>
      <c r="H66" s="12"/>
    </row>
    <row r="67" spans="2:8" customFormat="1" ht="15">
      <c r="B67" s="1"/>
      <c r="C67" s="1"/>
      <c r="D67" s="1"/>
      <c r="E67" s="1"/>
      <c r="F67" s="70"/>
      <c r="G67" s="1"/>
      <c r="H67" s="12"/>
    </row>
  </sheetData>
  <mergeCells count="19">
    <mergeCell ref="B10:G10"/>
    <mergeCell ref="B4:G4"/>
    <mergeCell ref="B8:B9"/>
    <mergeCell ref="C8:C9"/>
    <mergeCell ref="D8:D9"/>
    <mergeCell ref="E8:E9"/>
    <mergeCell ref="F8:F9"/>
    <mergeCell ref="E62:H62"/>
    <mergeCell ref="B42:G42"/>
    <mergeCell ref="B46:G46"/>
    <mergeCell ref="C57:E57"/>
    <mergeCell ref="C60:G60"/>
    <mergeCell ref="B40:F40"/>
    <mergeCell ref="B41:G41"/>
    <mergeCell ref="B14:F14"/>
    <mergeCell ref="B15:F15"/>
    <mergeCell ref="B21:F21"/>
    <mergeCell ref="B25:F25"/>
    <mergeCell ref="B36:F3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K70"/>
  <sheetViews>
    <sheetView workbookViewId="0">
      <selection activeCell="C17" sqref="C17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10" ht="15" customHeight="1"/>
    <row r="2" spans="2:10" ht="15" customHeight="1">
      <c r="B2" s="50" t="s">
        <v>50</v>
      </c>
      <c r="C2" s="50"/>
      <c r="D2" s="50"/>
      <c r="E2" s="50"/>
      <c r="F2" s="90"/>
      <c r="G2" s="50"/>
      <c r="H2" s="50"/>
    </row>
    <row r="3" spans="2:10" ht="15" customHeight="1"/>
    <row r="4" spans="2:10" s="36" customFormat="1" ht="15" customHeight="1">
      <c r="B4" s="144" t="s">
        <v>96</v>
      </c>
      <c r="C4" s="144"/>
      <c r="D4" s="144"/>
      <c r="E4" s="144"/>
      <c r="F4" s="144"/>
      <c r="G4" s="144"/>
      <c r="H4" s="37"/>
    </row>
    <row r="5" spans="2:10" ht="15" customHeight="1">
      <c r="C5" s="39"/>
      <c r="D5" s="39"/>
      <c r="E5" s="39"/>
      <c r="F5" s="39"/>
      <c r="G5" s="39"/>
      <c r="H5" s="26"/>
    </row>
    <row r="6" spans="2:10" ht="15" customHeight="1">
      <c r="C6" s="27"/>
      <c r="D6" s="27"/>
      <c r="E6" s="27"/>
      <c r="F6" s="27"/>
      <c r="G6" s="27"/>
      <c r="H6" s="26"/>
    </row>
    <row r="7" spans="2:10" ht="11.25" customHeight="1">
      <c r="B7" s="51" t="s">
        <v>0</v>
      </c>
      <c r="C7" s="51" t="s">
        <v>1</v>
      </c>
      <c r="D7" s="33" t="s">
        <v>2</v>
      </c>
      <c r="E7" s="34" t="s">
        <v>3</v>
      </c>
      <c r="F7" s="34" t="s">
        <v>4</v>
      </c>
      <c r="G7" s="2" t="s">
        <v>5</v>
      </c>
      <c r="H7" s="39"/>
    </row>
    <row r="8" spans="2:10" ht="12.75">
      <c r="B8" s="127">
        <v>1</v>
      </c>
      <c r="C8" s="127">
        <v>2</v>
      </c>
      <c r="D8" s="127">
        <v>3</v>
      </c>
      <c r="E8" s="127">
        <v>4</v>
      </c>
      <c r="F8" s="127">
        <v>5</v>
      </c>
      <c r="G8" s="35">
        <v>6</v>
      </c>
    </row>
    <row r="9" spans="2:10" ht="12.75">
      <c r="B9" s="127"/>
      <c r="C9" s="127"/>
      <c r="D9" s="128"/>
      <c r="E9" s="127"/>
      <c r="F9" s="127"/>
      <c r="G9" s="35" t="s">
        <v>49</v>
      </c>
    </row>
    <row r="10" spans="2:10" ht="12.75">
      <c r="B10" s="143" t="s">
        <v>46</v>
      </c>
      <c r="C10" s="143"/>
      <c r="D10" s="143"/>
      <c r="E10" s="143"/>
      <c r="F10" s="143"/>
      <c r="G10" s="143"/>
    </row>
    <row r="11" spans="2:10" ht="38.25">
      <c r="B11" s="3">
        <v>1</v>
      </c>
      <c r="C11" s="17" t="s">
        <v>106</v>
      </c>
      <c r="D11" s="5" t="s">
        <v>7</v>
      </c>
      <c r="E11" s="6">
        <v>0</v>
      </c>
      <c r="F11" s="31">
        <v>900</v>
      </c>
      <c r="G11" s="7">
        <f>E11*F11</f>
        <v>0</v>
      </c>
    </row>
    <row r="12" spans="2:10" ht="25.5">
      <c r="B12" s="3">
        <f>SUM(B11,1)</f>
        <v>2</v>
      </c>
      <c r="C12" s="24" t="s">
        <v>105</v>
      </c>
      <c r="D12" s="5" t="s">
        <v>7</v>
      </c>
      <c r="E12" s="6">
        <v>0</v>
      </c>
      <c r="F12" s="31">
        <v>250</v>
      </c>
      <c r="G12" s="7">
        <f t="shared" ref="G12:G13" si="0">E12*F12</f>
        <v>0</v>
      </c>
      <c r="I12" s="88"/>
      <c r="J12" s="88"/>
    </row>
    <row r="13" spans="2:10" ht="12.75">
      <c r="B13" s="3">
        <f t="shared" ref="B13" si="1">SUM(B12,1)</f>
        <v>3</v>
      </c>
      <c r="C13" s="19" t="s">
        <v>104</v>
      </c>
      <c r="D13" s="5" t="s">
        <v>7</v>
      </c>
      <c r="E13" s="6">
        <v>0</v>
      </c>
      <c r="F13" s="31">
        <v>50</v>
      </c>
      <c r="G13" s="7">
        <f t="shared" si="0"/>
        <v>0</v>
      </c>
      <c r="I13" s="88"/>
      <c r="J13" s="88"/>
    </row>
    <row r="14" spans="2:10" ht="12.75">
      <c r="B14" s="119" t="s">
        <v>8</v>
      </c>
      <c r="C14" s="120"/>
      <c r="D14" s="120"/>
      <c r="E14" s="120"/>
      <c r="F14" s="121"/>
      <c r="G14" s="72"/>
      <c r="I14" s="88"/>
      <c r="J14" s="88"/>
    </row>
    <row r="15" spans="2:10" ht="12.75" customHeight="1">
      <c r="B15" s="122" t="s">
        <v>28</v>
      </c>
      <c r="C15" s="123"/>
      <c r="D15" s="123"/>
      <c r="E15" s="123"/>
      <c r="F15" s="124"/>
      <c r="G15" s="73"/>
      <c r="I15" s="88"/>
      <c r="J15" s="88"/>
    </row>
    <row r="16" spans="2:10" ht="12.75" customHeight="1">
      <c r="B16" s="3">
        <v>4</v>
      </c>
      <c r="C16" s="4" t="s">
        <v>9</v>
      </c>
      <c r="D16" s="5" t="s">
        <v>7</v>
      </c>
      <c r="E16" s="6">
        <v>0</v>
      </c>
      <c r="F16" s="31">
        <v>900</v>
      </c>
      <c r="G16" s="7">
        <f>E16*F16</f>
        <v>0</v>
      </c>
      <c r="I16" s="88"/>
      <c r="J16" s="88"/>
    </row>
    <row r="17" spans="2:10" ht="29.25" customHeight="1">
      <c r="B17" s="3">
        <f t="shared" ref="B17" si="2">B16+1</f>
        <v>5</v>
      </c>
      <c r="C17" s="156" t="s">
        <v>103</v>
      </c>
      <c r="D17" s="5" t="s">
        <v>7</v>
      </c>
      <c r="E17" s="6">
        <v>0</v>
      </c>
      <c r="F17" s="31">
        <v>900</v>
      </c>
      <c r="G17" s="7">
        <f t="shared" ref="G17:G53" si="3">E17*F17</f>
        <v>0</v>
      </c>
      <c r="I17" s="88"/>
      <c r="J17" s="88"/>
    </row>
    <row r="18" spans="2:10" ht="38.25">
      <c r="B18" s="3">
        <v>6</v>
      </c>
      <c r="C18" s="24" t="s">
        <v>30</v>
      </c>
      <c r="D18" s="5" t="s">
        <v>7</v>
      </c>
      <c r="E18" s="6">
        <v>0</v>
      </c>
      <c r="F18" s="31">
        <v>900</v>
      </c>
      <c r="G18" s="7">
        <f t="shared" si="3"/>
        <v>0</v>
      </c>
      <c r="I18" s="88"/>
      <c r="J18" s="88"/>
    </row>
    <row r="19" spans="2:10" ht="25.5">
      <c r="B19" s="3">
        <v>7</v>
      </c>
      <c r="C19" s="18" t="s">
        <v>31</v>
      </c>
      <c r="D19" s="5" t="s">
        <v>7</v>
      </c>
      <c r="E19" s="6">
        <v>0</v>
      </c>
      <c r="F19" s="31">
        <v>900</v>
      </c>
      <c r="G19" s="7">
        <f t="shared" si="3"/>
        <v>0</v>
      </c>
      <c r="I19" s="88"/>
      <c r="J19" s="88"/>
    </row>
    <row r="20" spans="2:10" ht="12.75">
      <c r="B20" s="3">
        <v>8</v>
      </c>
      <c r="C20" s="4" t="s">
        <v>10</v>
      </c>
      <c r="D20" s="5" t="s">
        <v>7</v>
      </c>
      <c r="E20" s="6">
        <v>0</v>
      </c>
      <c r="F20" s="31">
        <v>900</v>
      </c>
      <c r="G20" s="7">
        <f t="shared" si="3"/>
        <v>0</v>
      </c>
      <c r="I20" s="88"/>
      <c r="J20" s="88"/>
    </row>
    <row r="21" spans="2:10" ht="12.75">
      <c r="B21" s="122" t="s">
        <v>27</v>
      </c>
      <c r="C21" s="123"/>
      <c r="D21" s="123"/>
      <c r="E21" s="123"/>
      <c r="F21" s="124"/>
      <c r="G21" s="73"/>
      <c r="I21" s="88"/>
      <c r="J21" s="88"/>
    </row>
    <row r="22" spans="2:10" ht="12.75" customHeight="1">
      <c r="B22" s="8">
        <v>9</v>
      </c>
      <c r="C22" s="4" t="s">
        <v>11</v>
      </c>
      <c r="D22" s="5" t="s">
        <v>7</v>
      </c>
      <c r="E22" s="6">
        <v>0</v>
      </c>
      <c r="F22" s="31">
        <v>900</v>
      </c>
      <c r="G22" s="7">
        <f t="shared" si="3"/>
        <v>0</v>
      </c>
      <c r="I22" s="88"/>
      <c r="J22" s="88"/>
    </row>
    <row r="23" spans="2:10" ht="38.25">
      <c r="B23" s="8" t="s">
        <v>20</v>
      </c>
      <c r="C23" s="17" t="s">
        <v>102</v>
      </c>
      <c r="D23" s="5" t="s">
        <v>7</v>
      </c>
      <c r="E23" s="6">
        <v>0</v>
      </c>
      <c r="F23" s="31">
        <v>400</v>
      </c>
      <c r="G23" s="7">
        <f t="shared" si="3"/>
        <v>0</v>
      </c>
      <c r="I23" s="88"/>
      <c r="J23" s="88"/>
    </row>
    <row r="24" spans="2:10" ht="51">
      <c r="B24" s="8" t="s">
        <v>21</v>
      </c>
      <c r="C24" s="17" t="s">
        <v>107</v>
      </c>
      <c r="D24" s="5" t="s">
        <v>7</v>
      </c>
      <c r="E24" s="6">
        <v>0</v>
      </c>
      <c r="F24" s="31">
        <v>500</v>
      </c>
      <c r="G24" s="7">
        <f t="shared" si="3"/>
        <v>0</v>
      </c>
      <c r="I24" s="88"/>
      <c r="J24" s="88"/>
    </row>
    <row r="25" spans="2:10" ht="12.75">
      <c r="B25" s="119" t="s">
        <v>24</v>
      </c>
      <c r="C25" s="120"/>
      <c r="D25" s="120"/>
      <c r="E25" s="120"/>
      <c r="F25" s="121"/>
      <c r="G25" s="72"/>
      <c r="I25" s="88"/>
      <c r="J25" s="88"/>
    </row>
    <row r="26" spans="2:10" ht="12.75" customHeight="1">
      <c r="B26" s="8">
        <v>11</v>
      </c>
      <c r="C26" s="20" t="s">
        <v>22</v>
      </c>
      <c r="D26" s="16" t="s">
        <v>23</v>
      </c>
      <c r="E26" s="6">
        <v>0</v>
      </c>
      <c r="F26" s="31">
        <v>900</v>
      </c>
      <c r="G26" s="7">
        <f t="shared" si="3"/>
        <v>0</v>
      </c>
      <c r="I26" s="88"/>
      <c r="J26" s="88"/>
    </row>
    <row r="27" spans="2:10" ht="12.75">
      <c r="B27" s="8">
        <v>12</v>
      </c>
      <c r="C27" s="21" t="s">
        <v>25</v>
      </c>
      <c r="D27" s="5" t="s">
        <v>7</v>
      </c>
      <c r="E27" s="6">
        <v>0</v>
      </c>
      <c r="F27" s="31">
        <v>900</v>
      </c>
      <c r="G27" s="7">
        <f t="shared" si="3"/>
        <v>0</v>
      </c>
      <c r="I27" s="88"/>
      <c r="J27" s="88"/>
    </row>
    <row r="28" spans="2:10" ht="12.75">
      <c r="B28" s="8">
        <v>13</v>
      </c>
      <c r="C28" s="21" t="s">
        <v>33</v>
      </c>
      <c r="D28" s="5" t="s">
        <v>7</v>
      </c>
      <c r="E28" s="6">
        <v>0</v>
      </c>
      <c r="F28" s="31">
        <v>900</v>
      </c>
      <c r="G28" s="7">
        <f t="shared" si="3"/>
        <v>0</v>
      </c>
      <c r="H28" s="10"/>
      <c r="I28" s="88"/>
      <c r="J28" s="88"/>
    </row>
    <row r="29" spans="2:10" ht="12.75">
      <c r="B29" s="8">
        <v>14</v>
      </c>
      <c r="C29" s="21" t="s">
        <v>26</v>
      </c>
      <c r="D29" s="5" t="s">
        <v>7</v>
      </c>
      <c r="E29" s="6">
        <v>0</v>
      </c>
      <c r="F29" s="31">
        <v>900</v>
      </c>
      <c r="G29" s="7">
        <f t="shared" si="3"/>
        <v>0</v>
      </c>
      <c r="I29" s="88"/>
      <c r="J29" s="88"/>
    </row>
    <row r="30" spans="2:10" ht="12.75">
      <c r="B30" s="8">
        <v>15</v>
      </c>
      <c r="C30" s="21" t="s">
        <v>34</v>
      </c>
      <c r="D30" s="5" t="s">
        <v>7</v>
      </c>
      <c r="E30" s="6">
        <v>0</v>
      </c>
      <c r="F30" s="31">
        <v>900</v>
      </c>
      <c r="G30" s="7">
        <f t="shared" si="3"/>
        <v>0</v>
      </c>
      <c r="I30" s="88"/>
      <c r="J30" s="88"/>
    </row>
    <row r="31" spans="2:10" ht="12.75">
      <c r="B31" s="8">
        <v>16</v>
      </c>
      <c r="C31" s="21" t="s">
        <v>35</v>
      </c>
      <c r="D31" s="5" t="s">
        <v>7</v>
      </c>
      <c r="E31" s="6">
        <v>0</v>
      </c>
      <c r="F31" s="31">
        <v>900</v>
      </c>
      <c r="G31" s="7">
        <f t="shared" si="3"/>
        <v>0</v>
      </c>
      <c r="I31" s="88"/>
      <c r="J31" s="88"/>
    </row>
    <row r="32" spans="2:10" ht="12.75">
      <c r="B32" s="8">
        <v>17</v>
      </c>
      <c r="C32" s="21" t="s">
        <v>36</v>
      </c>
      <c r="D32" s="5" t="s">
        <v>7</v>
      </c>
      <c r="E32" s="6">
        <v>0</v>
      </c>
      <c r="F32" s="31">
        <v>900</v>
      </c>
      <c r="G32" s="7">
        <f t="shared" si="3"/>
        <v>0</v>
      </c>
      <c r="I32" s="88"/>
      <c r="J32" s="88"/>
    </row>
    <row r="33" spans="2:10" ht="12.75">
      <c r="B33" s="8">
        <v>18</v>
      </c>
      <c r="C33" s="21" t="s">
        <v>37</v>
      </c>
      <c r="D33" s="5" t="s">
        <v>7</v>
      </c>
      <c r="E33" s="6">
        <v>0</v>
      </c>
      <c r="F33" s="31">
        <v>900</v>
      </c>
      <c r="G33" s="7">
        <f t="shared" si="3"/>
        <v>0</v>
      </c>
      <c r="I33" s="88"/>
      <c r="J33" s="88"/>
    </row>
    <row r="34" spans="2:10" ht="12.75">
      <c r="B34" s="8">
        <v>19</v>
      </c>
      <c r="C34" s="21" t="s">
        <v>38</v>
      </c>
      <c r="D34" s="5" t="s">
        <v>7</v>
      </c>
      <c r="E34" s="6">
        <v>0</v>
      </c>
      <c r="F34" s="31">
        <v>900</v>
      </c>
      <c r="G34" s="7">
        <f t="shared" si="3"/>
        <v>0</v>
      </c>
      <c r="I34" s="88"/>
      <c r="J34" s="88"/>
    </row>
    <row r="35" spans="2:10" ht="12.75">
      <c r="B35" s="8">
        <v>20</v>
      </c>
      <c r="C35" s="21" t="s">
        <v>39</v>
      </c>
      <c r="D35" s="5" t="s">
        <v>7</v>
      </c>
      <c r="E35" s="6">
        <v>0</v>
      </c>
      <c r="F35" s="31">
        <v>900</v>
      </c>
      <c r="G35" s="7">
        <f t="shared" si="3"/>
        <v>0</v>
      </c>
      <c r="I35" s="88"/>
      <c r="J35" s="88"/>
    </row>
    <row r="36" spans="2:10" ht="12.75">
      <c r="B36" s="119" t="s">
        <v>40</v>
      </c>
      <c r="C36" s="120"/>
      <c r="D36" s="120"/>
      <c r="E36" s="120"/>
      <c r="F36" s="121"/>
      <c r="G36" s="72"/>
      <c r="I36" s="88"/>
      <c r="J36" s="88"/>
    </row>
    <row r="37" spans="2:10" ht="12.75" customHeight="1">
      <c r="B37" s="8">
        <v>21</v>
      </c>
      <c r="C37" s="21" t="s">
        <v>99</v>
      </c>
      <c r="D37" s="5" t="s">
        <v>7</v>
      </c>
      <c r="E37" s="9">
        <v>0</v>
      </c>
      <c r="F37" s="31">
        <v>900</v>
      </c>
      <c r="G37" s="7">
        <f t="shared" si="3"/>
        <v>0</v>
      </c>
      <c r="I37" s="88"/>
      <c r="J37" s="88"/>
    </row>
    <row r="38" spans="2:10" ht="12.75">
      <c r="B38" s="8">
        <v>22</v>
      </c>
      <c r="C38" s="23" t="s">
        <v>100</v>
      </c>
      <c r="D38" s="5" t="s">
        <v>7</v>
      </c>
      <c r="E38" s="9">
        <v>0</v>
      </c>
      <c r="F38" s="31">
        <v>900</v>
      </c>
      <c r="G38" s="7">
        <f t="shared" si="3"/>
        <v>0</v>
      </c>
      <c r="I38" s="88"/>
      <c r="J38" s="88"/>
    </row>
    <row r="39" spans="2:10" ht="26.25" thickBot="1">
      <c r="B39" s="8">
        <v>23</v>
      </c>
      <c r="C39" s="23" t="s">
        <v>101</v>
      </c>
      <c r="D39" s="5" t="s">
        <v>7</v>
      </c>
      <c r="E39" s="9">
        <v>0</v>
      </c>
      <c r="F39" s="31">
        <v>900</v>
      </c>
      <c r="G39" s="7">
        <f t="shared" si="3"/>
        <v>0</v>
      </c>
      <c r="I39" s="88"/>
      <c r="J39" s="88"/>
    </row>
    <row r="40" spans="2:10" ht="16.5" thickBot="1">
      <c r="B40" s="134" t="s">
        <v>85</v>
      </c>
      <c r="C40" s="135"/>
      <c r="D40" s="135"/>
      <c r="E40" s="135"/>
      <c r="F40" s="136"/>
      <c r="G40" s="75">
        <f>SUM(G11:G39)</f>
        <v>0</v>
      </c>
      <c r="I40" s="88"/>
      <c r="J40" s="88"/>
    </row>
    <row r="41" spans="2:10" ht="15.75">
      <c r="B41" s="140"/>
      <c r="C41" s="141"/>
      <c r="D41" s="141"/>
      <c r="E41" s="141"/>
      <c r="F41" s="141"/>
      <c r="G41" s="142"/>
      <c r="I41" s="88"/>
      <c r="J41" s="88"/>
    </row>
    <row r="42" spans="2:10" ht="12.75">
      <c r="B42" s="138" t="s">
        <v>51</v>
      </c>
      <c r="C42" s="138"/>
      <c r="D42" s="138"/>
      <c r="E42" s="138"/>
      <c r="F42" s="138"/>
      <c r="G42" s="138"/>
      <c r="I42" s="88"/>
      <c r="J42" s="88"/>
    </row>
    <row r="43" spans="2:10" ht="12.75">
      <c r="B43" s="8">
        <v>24</v>
      </c>
      <c r="C43" s="11" t="s">
        <v>12</v>
      </c>
      <c r="D43" s="5" t="s">
        <v>7</v>
      </c>
      <c r="E43" s="9">
        <v>0</v>
      </c>
      <c r="F43" s="31">
        <v>900</v>
      </c>
      <c r="G43" s="7">
        <f t="shared" si="3"/>
        <v>0</v>
      </c>
      <c r="I43" s="88"/>
      <c r="J43" s="88"/>
    </row>
    <row r="44" spans="2:10" ht="12.75">
      <c r="B44" s="8">
        <v>25</v>
      </c>
      <c r="C44" s="11" t="s">
        <v>13</v>
      </c>
      <c r="D44" s="5" t="s">
        <v>7</v>
      </c>
      <c r="E44" s="9">
        <v>0</v>
      </c>
      <c r="F44" s="31">
        <v>900</v>
      </c>
      <c r="G44" s="7">
        <f t="shared" si="3"/>
        <v>0</v>
      </c>
      <c r="I44" s="88"/>
      <c r="J44" s="88"/>
    </row>
    <row r="45" spans="2:10" ht="12.75">
      <c r="B45" s="8">
        <v>26</v>
      </c>
      <c r="C45" s="11" t="s">
        <v>44</v>
      </c>
      <c r="D45" s="5" t="s">
        <v>7</v>
      </c>
      <c r="E45" s="9">
        <v>0</v>
      </c>
      <c r="F45" s="31">
        <v>900</v>
      </c>
      <c r="G45" s="7">
        <f t="shared" si="3"/>
        <v>0</v>
      </c>
      <c r="I45" s="88"/>
      <c r="J45" s="88"/>
    </row>
    <row r="46" spans="2:10" ht="12.75">
      <c r="B46" s="138" t="s">
        <v>52</v>
      </c>
      <c r="C46" s="138"/>
      <c r="D46" s="138"/>
      <c r="E46" s="138"/>
      <c r="F46" s="138"/>
      <c r="G46" s="138"/>
      <c r="I46" s="88"/>
      <c r="J46" s="88"/>
    </row>
    <row r="47" spans="2:10" ht="12.75">
      <c r="B47" s="3">
        <v>27</v>
      </c>
      <c r="C47" s="15" t="s">
        <v>48</v>
      </c>
      <c r="D47" s="5" t="s">
        <v>7</v>
      </c>
      <c r="E47" s="9">
        <v>0</v>
      </c>
      <c r="F47" s="31">
        <v>300</v>
      </c>
      <c r="G47" s="7">
        <f t="shared" si="3"/>
        <v>0</v>
      </c>
      <c r="I47" s="88"/>
      <c r="J47" s="88"/>
    </row>
    <row r="48" spans="2:10" ht="12.75">
      <c r="B48" s="3">
        <v>28</v>
      </c>
      <c r="C48" s="15" t="s">
        <v>14</v>
      </c>
      <c r="D48" s="5" t="s">
        <v>7</v>
      </c>
      <c r="E48" s="9">
        <v>0</v>
      </c>
      <c r="F48" s="31">
        <v>230</v>
      </c>
      <c r="G48" s="7">
        <f t="shared" si="3"/>
        <v>0</v>
      </c>
      <c r="I48" s="88"/>
      <c r="J48" s="88"/>
    </row>
    <row r="49" spans="2:11" ht="12.75">
      <c r="B49" s="3">
        <v>29</v>
      </c>
      <c r="C49" s="15" t="s">
        <v>15</v>
      </c>
      <c r="D49" s="5" t="s">
        <v>7</v>
      </c>
      <c r="E49" s="9">
        <v>0</v>
      </c>
      <c r="F49" s="31">
        <v>125</v>
      </c>
      <c r="G49" s="7">
        <f t="shared" si="3"/>
        <v>0</v>
      </c>
      <c r="I49" s="88"/>
      <c r="J49" s="88"/>
    </row>
    <row r="50" spans="2:11" ht="12.75">
      <c r="B50" s="3">
        <v>30</v>
      </c>
      <c r="C50" s="15" t="s">
        <v>16</v>
      </c>
      <c r="D50" s="5" t="s">
        <v>7</v>
      </c>
      <c r="E50" s="9">
        <v>0</v>
      </c>
      <c r="F50" s="31">
        <v>125</v>
      </c>
      <c r="G50" s="7">
        <f t="shared" si="3"/>
        <v>0</v>
      </c>
      <c r="I50" s="88"/>
      <c r="J50" s="88"/>
    </row>
    <row r="51" spans="2:11" ht="12.75">
      <c r="B51" s="3">
        <v>31</v>
      </c>
      <c r="C51" s="22" t="s">
        <v>41</v>
      </c>
      <c r="D51" s="5" t="s">
        <v>7</v>
      </c>
      <c r="E51" s="9">
        <v>0</v>
      </c>
      <c r="F51" s="31">
        <v>30</v>
      </c>
      <c r="G51" s="7">
        <f t="shared" si="3"/>
        <v>0</v>
      </c>
      <c r="I51" s="88"/>
      <c r="J51" s="88"/>
    </row>
    <row r="52" spans="2:11" ht="12.75">
      <c r="B52" s="3">
        <v>32</v>
      </c>
      <c r="C52" s="22" t="s">
        <v>42</v>
      </c>
      <c r="D52" s="5" t="s">
        <v>7</v>
      </c>
      <c r="E52" s="9">
        <v>0</v>
      </c>
      <c r="F52" s="31">
        <v>15</v>
      </c>
      <c r="G52" s="7">
        <f t="shared" si="3"/>
        <v>0</v>
      </c>
      <c r="I52" s="88"/>
      <c r="J52" s="88"/>
    </row>
    <row r="53" spans="2:11" ht="12.75">
      <c r="B53" s="52">
        <v>33</v>
      </c>
      <c r="C53" s="22" t="s">
        <v>43</v>
      </c>
      <c r="D53" s="5" t="s">
        <v>7</v>
      </c>
      <c r="E53" s="6">
        <v>0</v>
      </c>
      <c r="F53" s="31">
        <v>60</v>
      </c>
      <c r="G53" s="7">
        <f t="shared" si="3"/>
        <v>0</v>
      </c>
      <c r="I53" s="88"/>
      <c r="J53" s="88"/>
    </row>
    <row r="54" spans="2:11">
      <c r="I54" s="88"/>
      <c r="J54" s="88"/>
    </row>
    <row r="55" spans="2:11" ht="15">
      <c r="C55" s="129" t="s">
        <v>47</v>
      </c>
      <c r="D55" s="129"/>
      <c r="E55" s="129"/>
      <c r="F55" s="12"/>
      <c r="G55" s="12"/>
    </row>
    <row r="56" spans="2:11" ht="15">
      <c r="C56" s="53" t="s">
        <v>55</v>
      </c>
      <c r="D56" s="53"/>
      <c r="E56" s="53"/>
      <c r="F56" s="53"/>
      <c r="G56" s="54"/>
      <c r="H56" s="12"/>
    </row>
    <row r="57" spans="2:11" ht="15">
      <c r="C57" s="12"/>
      <c r="D57" s="12"/>
      <c r="E57" s="12"/>
      <c r="F57" s="12"/>
      <c r="G57" s="57"/>
      <c r="H57" s="54"/>
    </row>
    <row r="58" spans="2:11" ht="32.25" customHeight="1">
      <c r="C58" s="130" t="s">
        <v>17</v>
      </c>
      <c r="D58" s="130"/>
      <c r="E58" s="130"/>
      <c r="F58" s="130"/>
      <c r="G58" s="130"/>
      <c r="H58" s="57"/>
    </row>
    <row r="59" spans="2:11" ht="15">
      <c r="D59" s="13"/>
      <c r="H59" s="28"/>
      <c r="I59" s="28"/>
      <c r="J59" s="28"/>
      <c r="K59" s="28"/>
    </row>
    <row r="60" spans="2:11" ht="12.75" customHeight="1">
      <c r="D60" s="38" t="s">
        <v>18</v>
      </c>
      <c r="E60" s="147"/>
      <c r="F60" s="148"/>
      <c r="G60" s="149"/>
    </row>
    <row r="61" spans="2:11">
      <c r="H61" s="104"/>
    </row>
    <row r="62" spans="2:11" ht="12.75">
      <c r="D62" s="14"/>
    </row>
    <row r="63" spans="2:11" ht="15">
      <c r="C63" s="29" t="s">
        <v>19</v>
      </c>
      <c r="D63" s="30"/>
    </row>
    <row r="64" spans="2:11" ht="14.25" customHeight="1"/>
    <row r="68" spans="2:7" customFormat="1" ht="14.25">
      <c r="B68" s="1"/>
      <c r="C68" s="1"/>
      <c r="D68" s="1"/>
      <c r="E68" s="1"/>
      <c r="F68" s="1"/>
      <c r="G68" s="1"/>
    </row>
    <row r="69" spans="2:7" customFormat="1" ht="14.25">
      <c r="B69" s="1"/>
      <c r="C69" s="1"/>
      <c r="D69" s="1"/>
      <c r="E69" s="1"/>
      <c r="F69" s="1"/>
      <c r="G69" s="1"/>
    </row>
    <row r="70" spans="2:7" customFormat="1" ht="14.25">
      <c r="B70" s="1"/>
      <c r="C70" s="1"/>
      <c r="D70" s="1"/>
      <c r="E70" s="1"/>
      <c r="F70" s="1"/>
      <c r="G70" s="1"/>
    </row>
  </sheetData>
  <mergeCells count="19">
    <mergeCell ref="B4:G4"/>
    <mergeCell ref="C58:G58"/>
    <mergeCell ref="B8:B9"/>
    <mergeCell ref="C8:C9"/>
    <mergeCell ref="D8:D9"/>
    <mergeCell ref="E8:E9"/>
    <mergeCell ref="F8:F9"/>
    <mergeCell ref="C55:E55"/>
    <mergeCell ref="B14:F14"/>
    <mergeCell ref="B15:F15"/>
    <mergeCell ref="B21:F21"/>
    <mergeCell ref="B25:F25"/>
    <mergeCell ref="B36:F36"/>
    <mergeCell ref="B42:G42"/>
    <mergeCell ref="B46:G46"/>
    <mergeCell ref="E60:G60"/>
    <mergeCell ref="B10:G10"/>
    <mergeCell ref="B40:F40"/>
    <mergeCell ref="B41:G4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K76"/>
  <sheetViews>
    <sheetView tabSelected="1" workbookViewId="0">
      <selection activeCell="L23" sqref="L23"/>
    </sheetView>
  </sheetViews>
  <sheetFormatPr defaultRowHeight="14.25"/>
  <cols>
    <col min="2" max="2" width="6.5" bestFit="1" customWidth="1"/>
    <col min="3" max="3" width="58.875" bestFit="1" customWidth="1"/>
    <col min="4" max="4" width="9.375" style="63" customWidth="1"/>
    <col min="5" max="5" width="9" style="68" bestFit="1" customWidth="1"/>
    <col min="6" max="6" width="16.625" style="62" customWidth="1"/>
    <col min="7" max="7" width="19.25" style="60" customWidth="1"/>
  </cols>
  <sheetData>
    <row r="1" spans="2:9" s="1" customFormat="1" ht="15" customHeight="1">
      <c r="D1" s="56"/>
      <c r="E1" s="67"/>
      <c r="F1" s="58"/>
      <c r="G1" s="58"/>
    </row>
    <row r="2" spans="2:9" s="1" customFormat="1" ht="15" customHeight="1">
      <c r="B2" s="50" t="s">
        <v>50</v>
      </c>
      <c r="C2" s="50"/>
      <c r="D2" s="50"/>
      <c r="E2" s="50"/>
      <c r="F2" s="90"/>
      <c r="G2" s="50"/>
      <c r="H2" s="50"/>
    </row>
    <row r="3" spans="2:9" s="1" customFormat="1" ht="15" customHeight="1">
      <c r="C3" s="100"/>
      <c r="D3" s="100"/>
      <c r="E3" s="100"/>
      <c r="F3" s="100"/>
      <c r="G3" s="100"/>
      <c r="H3" s="100"/>
      <c r="I3" s="100"/>
    </row>
    <row r="4" spans="2:9" s="95" customFormat="1" ht="15" customHeight="1">
      <c r="B4" s="99" t="s">
        <v>98</v>
      </c>
      <c r="D4" s="96"/>
      <c r="E4" s="97"/>
      <c r="F4" s="98"/>
      <c r="G4" s="98"/>
    </row>
    <row r="5" spans="2:9" s="95" customFormat="1" ht="15" customHeight="1">
      <c r="B5" s="99"/>
      <c r="D5" s="96"/>
      <c r="E5" s="97"/>
      <c r="F5" s="98"/>
      <c r="G5" s="98"/>
    </row>
    <row r="6" spans="2:9" s="1" customFormat="1" ht="15" customHeight="1">
      <c r="C6" s="26"/>
      <c r="D6" s="55"/>
      <c r="E6" s="61"/>
      <c r="F6" s="61"/>
      <c r="G6" s="59"/>
      <c r="H6" s="26"/>
    </row>
    <row r="7" spans="2:9" ht="25.5">
      <c r="B7" s="101" t="s">
        <v>0</v>
      </c>
      <c r="C7" s="101" t="s">
        <v>1</v>
      </c>
      <c r="D7" s="101" t="s">
        <v>2</v>
      </c>
      <c r="E7" s="101" t="s">
        <v>3</v>
      </c>
      <c r="F7" s="101" t="s">
        <v>81</v>
      </c>
      <c r="G7" s="78" t="s">
        <v>5</v>
      </c>
    </row>
    <row r="8" spans="2:9">
      <c r="B8" s="146">
        <v>1</v>
      </c>
      <c r="C8" s="146">
        <v>2</v>
      </c>
      <c r="D8" s="146">
        <v>3</v>
      </c>
      <c r="E8" s="155">
        <v>4</v>
      </c>
      <c r="F8" s="146">
        <v>5</v>
      </c>
      <c r="G8" s="78">
        <v>6</v>
      </c>
    </row>
    <row r="9" spans="2:9">
      <c r="B9" s="146"/>
      <c r="C9" s="146"/>
      <c r="D9" s="146"/>
      <c r="E9" s="155"/>
      <c r="F9" s="146"/>
      <c r="G9" s="78" t="s">
        <v>6</v>
      </c>
    </row>
    <row r="10" spans="2:9">
      <c r="B10" s="152" t="s">
        <v>56</v>
      </c>
      <c r="C10" s="153"/>
      <c r="D10" s="153"/>
      <c r="E10" s="153"/>
      <c r="F10" s="154"/>
      <c r="G10" s="102"/>
    </row>
    <row r="11" spans="2:9">
      <c r="B11" s="5">
        <v>1</v>
      </c>
      <c r="C11" s="79" t="s">
        <v>57</v>
      </c>
      <c r="D11" s="79" t="s">
        <v>7</v>
      </c>
      <c r="E11" s="80">
        <v>0</v>
      </c>
      <c r="F11" s="81">
        <v>2000</v>
      </c>
      <c r="G11" s="82">
        <f>E11*F11</f>
        <v>0</v>
      </c>
    </row>
    <row r="12" spans="2:9">
      <c r="B12" s="5">
        <v>2</v>
      </c>
      <c r="C12" s="79" t="s">
        <v>35</v>
      </c>
      <c r="D12" s="79" t="s">
        <v>7</v>
      </c>
      <c r="E12" s="80">
        <v>0</v>
      </c>
      <c r="F12" s="5">
        <v>500</v>
      </c>
      <c r="G12" s="82">
        <f t="shared" ref="G12:G14" si="0">E12*F12</f>
        <v>0</v>
      </c>
    </row>
    <row r="13" spans="2:9">
      <c r="B13" s="5">
        <v>3</v>
      </c>
      <c r="C13" s="79" t="s">
        <v>37</v>
      </c>
      <c r="D13" s="79" t="s">
        <v>7</v>
      </c>
      <c r="E13" s="80">
        <v>0</v>
      </c>
      <c r="F13" s="5">
        <v>500</v>
      </c>
      <c r="G13" s="82">
        <f t="shared" si="0"/>
        <v>0</v>
      </c>
    </row>
    <row r="14" spans="2:9">
      <c r="B14" s="5">
        <v>4</v>
      </c>
      <c r="C14" s="79" t="s">
        <v>58</v>
      </c>
      <c r="D14" s="79" t="s">
        <v>7</v>
      </c>
      <c r="E14" s="80">
        <v>0</v>
      </c>
      <c r="F14" s="5">
        <v>500</v>
      </c>
      <c r="G14" s="82">
        <f t="shared" si="0"/>
        <v>0</v>
      </c>
    </row>
    <row r="15" spans="2:9" ht="14.25" customHeight="1">
      <c r="B15" s="152" t="s">
        <v>59</v>
      </c>
      <c r="C15" s="153"/>
      <c r="D15" s="153"/>
      <c r="E15" s="153"/>
      <c r="F15" s="154"/>
      <c r="G15" s="102"/>
    </row>
    <row r="16" spans="2:9">
      <c r="B16" s="5">
        <v>5</v>
      </c>
      <c r="C16" s="79" t="s">
        <v>60</v>
      </c>
      <c r="D16" s="79" t="s">
        <v>7</v>
      </c>
      <c r="E16" s="83">
        <v>0</v>
      </c>
      <c r="F16" s="5">
        <v>800</v>
      </c>
      <c r="G16" s="82">
        <f>E16*F16</f>
        <v>0</v>
      </c>
    </row>
    <row r="17" spans="2:7">
      <c r="B17" s="5">
        <v>6</v>
      </c>
      <c r="C17" s="79" t="s">
        <v>61</v>
      </c>
      <c r="D17" s="79" t="s">
        <v>7</v>
      </c>
      <c r="E17" s="83">
        <v>0</v>
      </c>
      <c r="F17" s="5">
        <v>500</v>
      </c>
      <c r="G17" s="82">
        <f>E17*F17</f>
        <v>0</v>
      </c>
    </row>
    <row r="18" spans="2:7">
      <c r="B18" s="111">
        <v>7</v>
      </c>
      <c r="C18" s="79" t="s">
        <v>108</v>
      </c>
      <c r="D18" s="79" t="s">
        <v>7</v>
      </c>
      <c r="E18" s="83">
        <v>0</v>
      </c>
      <c r="F18" s="5">
        <v>10</v>
      </c>
      <c r="G18" s="82">
        <f t="shared" ref="G18" si="1">E18*F18</f>
        <v>0</v>
      </c>
    </row>
    <row r="19" spans="2:7">
      <c r="B19" s="152" t="s">
        <v>109</v>
      </c>
      <c r="C19" s="153"/>
      <c r="D19" s="153"/>
      <c r="E19" s="153"/>
      <c r="F19" s="154"/>
      <c r="G19" s="102"/>
    </row>
    <row r="20" spans="2:7">
      <c r="B20" s="5">
        <v>8</v>
      </c>
      <c r="C20" s="112" t="s">
        <v>110</v>
      </c>
      <c r="D20" s="79" t="s">
        <v>7</v>
      </c>
      <c r="E20" s="83">
        <v>0</v>
      </c>
      <c r="F20" s="5">
        <v>20</v>
      </c>
      <c r="G20" s="82">
        <f t="shared" ref="G20:G31" si="2">E20*F20</f>
        <v>0</v>
      </c>
    </row>
    <row r="21" spans="2:7">
      <c r="B21" s="5">
        <v>9</v>
      </c>
      <c r="C21" s="112" t="s">
        <v>111</v>
      </c>
      <c r="D21" s="79" t="s">
        <v>7</v>
      </c>
      <c r="E21" s="83">
        <v>0</v>
      </c>
      <c r="F21" s="5">
        <v>20</v>
      </c>
      <c r="G21" s="82">
        <f t="shared" si="2"/>
        <v>0</v>
      </c>
    </row>
    <row r="22" spans="2:7">
      <c r="B22" s="5">
        <v>10</v>
      </c>
      <c r="C22" s="112" t="s">
        <v>112</v>
      </c>
      <c r="D22" s="79" t="s">
        <v>7</v>
      </c>
      <c r="E22" s="83">
        <v>0</v>
      </c>
      <c r="F22" s="5">
        <v>20</v>
      </c>
      <c r="G22" s="82">
        <f t="shared" si="2"/>
        <v>0</v>
      </c>
    </row>
    <row r="23" spans="2:7">
      <c r="B23" s="5">
        <v>11</v>
      </c>
      <c r="C23" s="112" t="s">
        <v>113</v>
      </c>
      <c r="D23" s="79" t="s">
        <v>7</v>
      </c>
      <c r="E23" s="83">
        <v>0</v>
      </c>
      <c r="F23" s="5">
        <v>20</v>
      </c>
      <c r="G23" s="82">
        <f t="shared" si="2"/>
        <v>0</v>
      </c>
    </row>
    <row r="24" spans="2:7">
      <c r="B24" s="5">
        <v>12</v>
      </c>
      <c r="C24" s="112" t="s">
        <v>114</v>
      </c>
      <c r="D24" s="79" t="s">
        <v>7</v>
      </c>
      <c r="E24" s="83">
        <v>0</v>
      </c>
      <c r="F24" s="5">
        <v>20</v>
      </c>
      <c r="G24" s="82">
        <f t="shared" si="2"/>
        <v>0</v>
      </c>
    </row>
    <row r="25" spans="2:7">
      <c r="B25" s="5">
        <v>13</v>
      </c>
      <c r="C25" s="112" t="s">
        <v>115</v>
      </c>
      <c r="D25" s="79" t="s">
        <v>7</v>
      </c>
      <c r="E25" s="83">
        <v>0</v>
      </c>
      <c r="F25" s="5">
        <v>20</v>
      </c>
      <c r="G25" s="82">
        <f t="shared" si="2"/>
        <v>0</v>
      </c>
    </row>
    <row r="26" spans="2:7">
      <c r="B26" s="5">
        <v>14</v>
      </c>
      <c r="C26" s="112" t="s">
        <v>116</v>
      </c>
      <c r="D26" s="79" t="s">
        <v>7</v>
      </c>
      <c r="E26" s="83">
        <v>0</v>
      </c>
      <c r="F26" s="5">
        <v>20</v>
      </c>
      <c r="G26" s="82">
        <f t="shared" si="2"/>
        <v>0</v>
      </c>
    </row>
    <row r="27" spans="2:7">
      <c r="B27" s="5">
        <v>15</v>
      </c>
      <c r="C27" s="112" t="s">
        <v>117</v>
      </c>
      <c r="D27" s="79" t="s">
        <v>7</v>
      </c>
      <c r="E27" s="83">
        <v>0</v>
      </c>
      <c r="F27" s="5">
        <v>20</v>
      </c>
      <c r="G27" s="82">
        <f t="shared" si="2"/>
        <v>0</v>
      </c>
    </row>
    <row r="28" spans="2:7">
      <c r="B28" s="5">
        <v>16</v>
      </c>
      <c r="C28" s="79" t="s">
        <v>89</v>
      </c>
      <c r="D28" s="79" t="s">
        <v>7</v>
      </c>
      <c r="E28" s="83">
        <v>0</v>
      </c>
      <c r="F28" s="5">
        <v>500</v>
      </c>
      <c r="G28" s="82">
        <f t="shared" si="2"/>
        <v>0</v>
      </c>
    </row>
    <row r="29" spans="2:7">
      <c r="B29" s="5">
        <v>17</v>
      </c>
      <c r="C29" s="112" t="s">
        <v>118</v>
      </c>
      <c r="D29" s="79" t="s">
        <v>7</v>
      </c>
      <c r="E29" s="83">
        <v>0</v>
      </c>
      <c r="F29" s="5">
        <v>20</v>
      </c>
      <c r="G29" s="82">
        <f t="shared" si="2"/>
        <v>0</v>
      </c>
    </row>
    <row r="30" spans="2:7">
      <c r="B30" s="5">
        <v>18</v>
      </c>
      <c r="C30" s="112" t="s">
        <v>119</v>
      </c>
      <c r="D30" s="79" t="s">
        <v>7</v>
      </c>
      <c r="E30" s="83">
        <v>0</v>
      </c>
      <c r="F30" s="5">
        <v>20</v>
      </c>
      <c r="G30" s="82">
        <f t="shared" si="2"/>
        <v>0</v>
      </c>
    </row>
    <row r="31" spans="2:7">
      <c r="B31" s="5">
        <v>19</v>
      </c>
      <c r="C31" s="112" t="s">
        <v>120</v>
      </c>
      <c r="D31" s="79" t="s">
        <v>7</v>
      </c>
      <c r="E31" s="83">
        <v>0</v>
      </c>
      <c r="F31" s="5">
        <v>20</v>
      </c>
      <c r="G31" s="82">
        <f t="shared" si="2"/>
        <v>0</v>
      </c>
    </row>
    <row r="32" spans="2:7" ht="14.25" customHeight="1">
      <c r="B32" s="152" t="s">
        <v>62</v>
      </c>
      <c r="C32" s="153"/>
      <c r="D32" s="153"/>
      <c r="E32" s="153"/>
      <c r="F32" s="154"/>
      <c r="G32" s="102"/>
    </row>
    <row r="33" spans="2:7">
      <c r="B33" s="5">
        <v>20</v>
      </c>
      <c r="C33" s="79" t="s">
        <v>63</v>
      </c>
      <c r="D33" s="79" t="s">
        <v>7</v>
      </c>
      <c r="E33" s="83">
        <v>0</v>
      </c>
      <c r="F33" s="5">
        <v>400</v>
      </c>
      <c r="G33" s="82">
        <f>E33*F33</f>
        <v>0</v>
      </c>
    </row>
    <row r="34" spans="2:7">
      <c r="B34" s="5">
        <v>21</v>
      </c>
      <c r="C34" s="79" t="s">
        <v>26</v>
      </c>
      <c r="D34" s="79" t="s">
        <v>7</v>
      </c>
      <c r="E34" s="83">
        <v>0</v>
      </c>
      <c r="F34" s="5">
        <v>300</v>
      </c>
      <c r="G34" s="82">
        <f t="shared" ref="G34:G35" si="3">E34*F34</f>
        <v>0</v>
      </c>
    </row>
    <row r="35" spans="2:7">
      <c r="B35" s="5">
        <v>22</v>
      </c>
      <c r="C35" s="79" t="s">
        <v>64</v>
      </c>
      <c r="D35" s="79" t="s">
        <v>7</v>
      </c>
      <c r="E35" s="83">
        <v>0</v>
      </c>
      <c r="F35" s="5">
        <v>250</v>
      </c>
      <c r="G35" s="82">
        <f t="shared" si="3"/>
        <v>0</v>
      </c>
    </row>
    <row r="36" spans="2:7" ht="14.25" customHeight="1">
      <c r="B36" s="152" t="s">
        <v>65</v>
      </c>
      <c r="C36" s="153"/>
      <c r="D36" s="153"/>
      <c r="E36" s="153"/>
      <c r="F36" s="154"/>
      <c r="G36" s="102"/>
    </row>
    <row r="37" spans="2:7">
      <c r="B37" s="5">
        <v>23</v>
      </c>
      <c r="C37" s="79" t="s">
        <v>66</v>
      </c>
      <c r="D37" s="79" t="s">
        <v>7</v>
      </c>
      <c r="E37" s="83">
        <v>0</v>
      </c>
      <c r="F37" s="81">
        <v>500</v>
      </c>
      <c r="G37" s="82">
        <f>E37*F37</f>
        <v>0</v>
      </c>
    </row>
    <row r="38" spans="2:7">
      <c r="B38" s="5">
        <v>24</v>
      </c>
      <c r="C38" s="79" t="s">
        <v>33</v>
      </c>
      <c r="D38" s="79" t="s">
        <v>7</v>
      </c>
      <c r="E38" s="83">
        <v>0</v>
      </c>
      <c r="F38" s="81">
        <v>300</v>
      </c>
      <c r="G38" s="82">
        <f t="shared" ref="G38:G41" si="4">E38*F38</f>
        <v>0</v>
      </c>
    </row>
    <row r="39" spans="2:7">
      <c r="B39" s="5">
        <v>25</v>
      </c>
      <c r="C39" s="79" t="s">
        <v>67</v>
      </c>
      <c r="D39" s="79" t="s">
        <v>7</v>
      </c>
      <c r="E39" s="83">
        <v>0</v>
      </c>
      <c r="F39" s="81">
        <v>300</v>
      </c>
      <c r="G39" s="82">
        <f t="shared" si="4"/>
        <v>0</v>
      </c>
    </row>
    <row r="40" spans="2:7">
      <c r="B40" s="5" t="s">
        <v>121</v>
      </c>
      <c r="C40" s="79" t="s">
        <v>122</v>
      </c>
      <c r="D40" s="79" t="s">
        <v>7</v>
      </c>
      <c r="E40" s="83"/>
      <c r="F40" s="81"/>
      <c r="G40" s="82"/>
    </row>
    <row r="41" spans="2:7">
      <c r="B41" s="5">
        <v>26</v>
      </c>
      <c r="C41" s="79" t="s">
        <v>68</v>
      </c>
      <c r="D41" s="79" t="s">
        <v>7</v>
      </c>
      <c r="E41" s="83">
        <v>0</v>
      </c>
      <c r="F41" s="81">
        <v>300</v>
      </c>
      <c r="G41" s="82">
        <f t="shared" si="4"/>
        <v>0</v>
      </c>
    </row>
    <row r="42" spans="2:7" ht="14.25" customHeight="1">
      <c r="B42" s="152" t="s">
        <v>69</v>
      </c>
      <c r="C42" s="153"/>
      <c r="D42" s="153"/>
      <c r="E42" s="153"/>
      <c r="F42" s="154"/>
      <c r="G42" s="102"/>
    </row>
    <row r="43" spans="2:7">
      <c r="B43" s="5">
        <v>27</v>
      </c>
      <c r="C43" s="79" t="s">
        <v>70</v>
      </c>
      <c r="D43" s="79" t="s">
        <v>7</v>
      </c>
      <c r="E43" s="83">
        <v>0</v>
      </c>
      <c r="F43" s="81">
        <v>2000</v>
      </c>
      <c r="G43" s="82">
        <f>E43*F43</f>
        <v>0</v>
      </c>
    </row>
    <row r="44" spans="2:7">
      <c r="B44" s="5">
        <v>28</v>
      </c>
      <c r="C44" s="79" t="s">
        <v>71</v>
      </c>
      <c r="D44" s="79" t="s">
        <v>7</v>
      </c>
      <c r="E44" s="83">
        <v>0</v>
      </c>
      <c r="F44" s="81">
        <v>3000</v>
      </c>
      <c r="G44" s="82">
        <f t="shared" ref="G44:G51" si="5">E44*F44</f>
        <v>0</v>
      </c>
    </row>
    <row r="45" spans="2:7">
      <c r="B45" s="5">
        <v>29</v>
      </c>
      <c r="C45" s="79" t="s">
        <v>72</v>
      </c>
      <c r="D45" s="79" t="s">
        <v>7</v>
      </c>
      <c r="E45" s="83">
        <v>0</v>
      </c>
      <c r="F45" s="5">
        <v>2000</v>
      </c>
      <c r="G45" s="82">
        <f t="shared" si="5"/>
        <v>0</v>
      </c>
    </row>
    <row r="46" spans="2:7">
      <c r="B46" s="5">
        <v>30</v>
      </c>
      <c r="C46" s="79" t="s">
        <v>74</v>
      </c>
      <c r="D46" s="79" t="s">
        <v>7</v>
      </c>
      <c r="E46" s="83">
        <v>0</v>
      </c>
      <c r="F46" s="5">
        <v>1000</v>
      </c>
      <c r="G46" s="82">
        <f t="shared" si="5"/>
        <v>0</v>
      </c>
    </row>
    <row r="47" spans="2:7">
      <c r="B47" s="5">
        <v>31</v>
      </c>
      <c r="C47" s="79" t="s">
        <v>75</v>
      </c>
      <c r="D47" s="79" t="s">
        <v>7</v>
      </c>
      <c r="E47" s="83">
        <v>0</v>
      </c>
      <c r="F47" s="5">
        <v>1000</v>
      </c>
      <c r="G47" s="82">
        <f t="shared" si="5"/>
        <v>0</v>
      </c>
    </row>
    <row r="48" spans="2:7">
      <c r="B48" s="5">
        <v>32</v>
      </c>
      <c r="C48" s="79" t="s">
        <v>76</v>
      </c>
      <c r="D48" s="79" t="s">
        <v>7</v>
      </c>
      <c r="E48" s="83">
        <v>0</v>
      </c>
      <c r="F48" s="5">
        <v>500</v>
      </c>
      <c r="G48" s="82">
        <f t="shared" si="5"/>
        <v>0</v>
      </c>
    </row>
    <row r="49" spans="2:7">
      <c r="B49" s="152" t="s">
        <v>123</v>
      </c>
      <c r="C49" s="153"/>
      <c r="D49" s="153"/>
      <c r="E49" s="153"/>
      <c r="F49" s="154"/>
      <c r="G49" s="102"/>
    </row>
    <row r="50" spans="2:7">
      <c r="B50" s="5">
        <v>33</v>
      </c>
      <c r="C50" s="79" t="s">
        <v>124</v>
      </c>
      <c r="D50" s="79" t="s">
        <v>7</v>
      </c>
      <c r="E50" s="83">
        <v>0</v>
      </c>
      <c r="F50" s="5">
        <v>50</v>
      </c>
      <c r="G50" s="82">
        <f t="shared" si="5"/>
        <v>0</v>
      </c>
    </row>
    <row r="51" spans="2:7">
      <c r="B51" s="5">
        <v>34</v>
      </c>
      <c r="C51" s="79" t="s">
        <v>125</v>
      </c>
      <c r="D51" s="79" t="s">
        <v>7</v>
      </c>
      <c r="E51" s="83">
        <v>0</v>
      </c>
      <c r="F51" s="5">
        <v>50</v>
      </c>
      <c r="G51" s="82">
        <f t="shared" si="5"/>
        <v>0</v>
      </c>
    </row>
    <row r="52" spans="2:7" ht="14.25" customHeight="1">
      <c r="B52" s="152" t="s">
        <v>78</v>
      </c>
      <c r="C52" s="153"/>
      <c r="D52" s="153"/>
      <c r="E52" s="153"/>
      <c r="F52" s="154"/>
      <c r="G52" s="102"/>
    </row>
    <row r="53" spans="2:7" ht="14.25" customHeight="1">
      <c r="B53" s="5">
        <v>35</v>
      </c>
      <c r="C53" s="84" t="s">
        <v>82</v>
      </c>
      <c r="D53" s="85" t="s">
        <v>7</v>
      </c>
      <c r="E53" s="69">
        <v>0</v>
      </c>
      <c r="F53" s="5">
        <v>200</v>
      </c>
      <c r="G53" s="82">
        <f>E53*F53</f>
        <v>0</v>
      </c>
    </row>
    <row r="54" spans="2:7" ht="14.25" customHeight="1">
      <c r="B54" s="152" t="s">
        <v>79</v>
      </c>
      <c r="C54" s="153"/>
      <c r="D54" s="153"/>
      <c r="E54" s="153"/>
      <c r="F54" s="154"/>
      <c r="G54" s="102"/>
    </row>
    <row r="55" spans="2:7">
      <c r="B55" s="5">
        <v>36</v>
      </c>
      <c r="C55" s="86" t="s">
        <v>83</v>
      </c>
      <c r="D55" s="85" t="s">
        <v>7</v>
      </c>
      <c r="E55" s="69">
        <v>0</v>
      </c>
      <c r="F55" s="5">
        <v>500</v>
      </c>
      <c r="G55" s="82">
        <f>E55*F55</f>
        <v>0</v>
      </c>
    </row>
    <row r="56" spans="2:7" ht="14.25" customHeight="1">
      <c r="B56" s="152" t="s">
        <v>80</v>
      </c>
      <c r="C56" s="153"/>
      <c r="D56" s="153"/>
      <c r="E56" s="153"/>
      <c r="F56" s="154"/>
      <c r="G56" s="102"/>
    </row>
    <row r="57" spans="2:7" ht="15" thickBot="1">
      <c r="B57" s="5">
        <v>37</v>
      </c>
      <c r="C57" s="84" t="s">
        <v>44</v>
      </c>
      <c r="D57" s="84" t="s">
        <v>7</v>
      </c>
      <c r="E57" s="83">
        <v>0</v>
      </c>
      <c r="F57" s="5">
        <v>500</v>
      </c>
      <c r="G57" s="82">
        <f>E57*F57</f>
        <v>0</v>
      </c>
    </row>
    <row r="58" spans="2:7" s="1" customFormat="1" ht="16.5" thickBot="1">
      <c r="B58" s="150" t="s">
        <v>85</v>
      </c>
      <c r="C58" s="135"/>
      <c r="D58" s="135"/>
      <c r="E58" s="135"/>
      <c r="F58" s="136"/>
      <c r="G58" s="75">
        <f>SUM(G11:G57)</f>
        <v>0</v>
      </c>
    </row>
    <row r="60" spans="2:7" ht="14.25" customHeight="1">
      <c r="B60" s="151" t="s">
        <v>126</v>
      </c>
      <c r="C60" s="151"/>
      <c r="D60" s="151"/>
      <c r="E60" s="151"/>
      <c r="F60" s="151"/>
      <c r="G60" s="107"/>
    </row>
    <row r="61" spans="2:7">
      <c r="B61" s="87">
        <v>38</v>
      </c>
      <c r="C61" s="105" t="s">
        <v>84</v>
      </c>
      <c r="D61" s="105" t="s">
        <v>7</v>
      </c>
      <c r="E61" s="106">
        <v>0</v>
      </c>
      <c r="F61" s="87">
        <v>50</v>
      </c>
      <c r="G61" s="82">
        <f>E61*F61</f>
        <v>0</v>
      </c>
    </row>
    <row r="62" spans="2:7">
      <c r="B62" s="87">
        <v>39</v>
      </c>
      <c r="C62" s="79" t="s">
        <v>127</v>
      </c>
      <c r="D62" s="79" t="s">
        <v>7</v>
      </c>
      <c r="E62" s="83">
        <v>0</v>
      </c>
      <c r="F62" s="5">
        <v>10</v>
      </c>
      <c r="G62" s="82">
        <f t="shared" ref="G62" si="6">E62*F62</f>
        <v>0</v>
      </c>
    </row>
    <row r="63" spans="2:7">
      <c r="B63" s="108"/>
      <c r="C63" s="113"/>
      <c r="D63" s="113"/>
      <c r="E63" s="114"/>
      <c r="F63" s="115"/>
      <c r="G63" s="116"/>
    </row>
    <row r="64" spans="2:7">
      <c r="B64" s="151" t="s">
        <v>128</v>
      </c>
      <c r="C64" s="151"/>
      <c r="D64" s="151"/>
      <c r="E64" s="151"/>
      <c r="F64" s="151"/>
      <c r="G64" s="107"/>
    </row>
    <row r="65" spans="2:11">
      <c r="B65" s="87">
        <v>40</v>
      </c>
      <c r="C65" s="79" t="s">
        <v>73</v>
      </c>
      <c r="D65" s="79" t="s">
        <v>7</v>
      </c>
      <c r="E65" s="83">
        <v>0</v>
      </c>
      <c r="F65" s="5">
        <v>5</v>
      </c>
      <c r="G65" s="82">
        <f t="shared" ref="G65:G66" si="7">E65*F65</f>
        <v>0</v>
      </c>
    </row>
    <row r="66" spans="2:11">
      <c r="B66" s="87">
        <v>41</v>
      </c>
      <c r="C66" s="79" t="s">
        <v>77</v>
      </c>
      <c r="D66" s="79" t="s">
        <v>7</v>
      </c>
      <c r="E66" s="83">
        <v>0</v>
      </c>
      <c r="F66" s="5">
        <v>50</v>
      </c>
      <c r="G66" s="82">
        <f t="shared" si="7"/>
        <v>0</v>
      </c>
    </row>
    <row r="67" spans="2:11">
      <c r="B67" s="108"/>
      <c r="C67" s="113"/>
      <c r="D67" s="113"/>
      <c r="E67" s="114"/>
      <c r="F67" s="115"/>
      <c r="G67" s="109"/>
    </row>
    <row r="68" spans="2:11" ht="15">
      <c r="B68" s="108"/>
      <c r="C68" s="129" t="s">
        <v>129</v>
      </c>
      <c r="D68" s="129"/>
      <c r="E68" s="129"/>
      <c r="F68" s="108"/>
      <c r="G68" s="109"/>
    </row>
    <row r="69" spans="2:11" ht="15">
      <c r="B69" s="108"/>
      <c r="C69" s="53" t="s">
        <v>130</v>
      </c>
      <c r="D69" s="53"/>
      <c r="E69" s="53"/>
      <c r="F69" s="53"/>
      <c r="G69" s="109"/>
    </row>
    <row r="70" spans="2:11" s="110" customFormat="1" ht="15">
      <c r="B70" s="108"/>
      <c r="C70" s="54"/>
      <c r="D70" s="54"/>
      <c r="E70" s="54"/>
      <c r="F70" s="54"/>
      <c r="G70" s="109"/>
    </row>
    <row r="71" spans="2:11" s="1" customFormat="1" ht="33" customHeight="1">
      <c r="C71" s="130" t="s">
        <v>17</v>
      </c>
      <c r="D71" s="130"/>
      <c r="E71" s="130"/>
      <c r="F71" s="130"/>
      <c r="G71" s="130"/>
      <c r="H71" s="28"/>
      <c r="I71" s="28"/>
      <c r="J71" s="28"/>
      <c r="K71" s="28"/>
    </row>
    <row r="72" spans="2:11" s="1" customFormat="1" ht="12.75" customHeight="1">
      <c r="D72" s="64"/>
      <c r="E72" s="67"/>
      <c r="G72" s="58"/>
    </row>
    <row r="73" spans="2:11" s="1" customFormat="1" ht="15">
      <c r="C73" s="70"/>
      <c r="D73" s="71" t="s">
        <v>18</v>
      </c>
      <c r="E73" s="125"/>
      <c r="F73" s="125"/>
      <c r="G73" s="125"/>
      <c r="H73" s="125"/>
    </row>
    <row r="74" spans="2:11" s="1" customFormat="1" ht="11.25">
      <c r="D74" s="56"/>
      <c r="E74" s="67"/>
      <c r="G74" s="58"/>
    </row>
    <row r="75" spans="2:11" s="1" customFormat="1" ht="12.75">
      <c r="D75" s="65"/>
      <c r="E75" s="67"/>
      <c r="G75" s="58"/>
    </row>
    <row r="76" spans="2:11" s="1" customFormat="1" ht="14.25" customHeight="1">
      <c r="C76" s="29" t="s">
        <v>19</v>
      </c>
      <c r="D76" s="66"/>
      <c r="E76" s="67"/>
      <c r="G76" s="58"/>
    </row>
  </sheetData>
  <mergeCells count="21">
    <mergeCell ref="B8:B9"/>
    <mergeCell ref="C8:C9"/>
    <mergeCell ref="D8:D9"/>
    <mergeCell ref="E8:E9"/>
    <mergeCell ref="F8:F9"/>
    <mergeCell ref="B10:F10"/>
    <mergeCell ref="B15:F15"/>
    <mergeCell ref="B19:F19"/>
    <mergeCell ref="B32:F32"/>
    <mergeCell ref="B36:F36"/>
    <mergeCell ref="B42:F42"/>
    <mergeCell ref="B49:F49"/>
    <mergeCell ref="B52:F52"/>
    <mergeCell ref="B54:F54"/>
    <mergeCell ref="B56:F56"/>
    <mergeCell ref="E73:H73"/>
    <mergeCell ref="B58:F58"/>
    <mergeCell ref="B60:F60"/>
    <mergeCell ref="B64:F64"/>
    <mergeCell ref="C68:E68"/>
    <mergeCell ref="C71:G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1 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LUKANČIČ Simon</dc:creator>
  <cp:lastModifiedBy>LUKANČIČ Simon</cp:lastModifiedBy>
  <dcterms:created xsi:type="dcterms:W3CDTF">2025-07-11T05:41:57Z</dcterms:created>
  <dcterms:modified xsi:type="dcterms:W3CDTF">2025-09-12T06:07:30Z</dcterms:modified>
</cp:coreProperties>
</file>